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1340" windowHeight="6090" tabRatio="787"/>
  </bookViews>
  <sheets>
    <sheet name="PRESUPUESTO Y CRONOGRAMA " sheetId="1" r:id="rId1"/>
    <sheet name="RESUMEN de la OFERTA" sheetId="2" r:id="rId2"/>
    <sheet name="PLANILLA MEDICIÓN AVANCE OBRA" sheetId="4" r:id="rId3"/>
    <sheet name="Hoja1" sheetId="3" r:id="rId4"/>
  </sheets>
  <definedNames>
    <definedName name="_xlnm.Print_Area" localSheetId="0">'PRESUPUESTO Y CRONOGRAMA '!$B$1:$X$604</definedName>
    <definedName name="_xlnm.Print_Area" localSheetId="1">'RESUMEN de la OFERTA'!$A$1:$N$72</definedName>
  </definedNames>
  <calcPr calcId="145621"/>
</workbook>
</file>

<file path=xl/calcChain.xml><?xml version="1.0" encoding="utf-8"?>
<calcChain xmlns="http://schemas.openxmlformats.org/spreadsheetml/2006/main">
  <c r="J254" i="1" l="1"/>
  <c r="J290" i="4"/>
  <c r="J288" i="4"/>
  <c r="J285" i="4"/>
  <c r="J235" i="4"/>
  <c r="J234" i="4"/>
  <c r="E80" i="4"/>
  <c r="K3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319" i="1"/>
  <c r="J316" i="1"/>
  <c r="J255" i="1"/>
  <c r="J240" i="1"/>
  <c r="J149" i="1"/>
  <c r="J371" i="1" l="1"/>
  <c r="J370" i="1"/>
  <c r="J369" i="1"/>
  <c r="J368" i="1"/>
  <c r="J367" i="1"/>
  <c r="J366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8" i="1"/>
  <c r="J347" i="1"/>
  <c r="J346" i="1"/>
  <c r="J345" i="1"/>
  <c r="J344" i="1"/>
  <c r="J343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73" i="1"/>
  <c r="J322" i="4"/>
  <c r="J323" i="4"/>
  <c r="J324" i="4"/>
  <c r="J336" i="4"/>
  <c r="J337" i="4"/>
  <c r="J325" i="4"/>
  <c r="J317" i="4"/>
  <c r="J318" i="4"/>
  <c r="J316" i="4"/>
  <c r="J372" i="4"/>
  <c r="J362" i="4"/>
  <c r="J363" i="4"/>
  <c r="J364" i="4"/>
  <c r="J365" i="4"/>
  <c r="J366" i="4"/>
  <c r="J367" i="4"/>
  <c r="J368" i="4"/>
  <c r="J369" i="4"/>
  <c r="J354" i="4"/>
  <c r="J376" i="1"/>
  <c r="J441" i="4"/>
  <c r="J442" i="4"/>
  <c r="J440" i="4"/>
  <c r="J436" i="4"/>
  <c r="J437" i="4"/>
  <c r="J423" i="4"/>
  <c r="J424" i="4"/>
  <c r="J425" i="4"/>
  <c r="J426" i="4"/>
  <c r="J427" i="4"/>
  <c r="J415" i="4"/>
  <c r="J416" i="4"/>
  <c r="J417" i="4"/>
  <c r="J414" i="4"/>
  <c r="J406" i="4"/>
  <c r="J400" i="4"/>
  <c r="J401" i="4"/>
  <c r="J402" i="4"/>
  <c r="J403" i="4"/>
  <c r="J404" i="4"/>
  <c r="J405" i="4"/>
  <c r="J395" i="4"/>
  <c r="J396" i="4"/>
  <c r="J389" i="4"/>
  <c r="J390" i="4"/>
  <c r="J391" i="4"/>
  <c r="J392" i="4"/>
  <c r="J393" i="4"/>
  <c r="J394" i="4"/>
  <c r="J370" i="4"/>
  <c r="J291" i="4"/>
  <c r="J287" i="4"/>
  <c r="J141" i="4"/>
  <c r="J142" i="4"/>
  <c r="J78" i="4"/>
  <c r="J29" i="4"/>
  <c r="J30" i="4"/>
  <c r="J31" i="4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02" i="1"/>
  <c r="J97" i="1"/>
  <c r="J98" i="1"/>
  <c r="J99" i="1"/>
  <c r="J100" i="1"/>
  <c r="J101" i="1"/>
  <c r="J414" i="1"/>
  <c r="J415" i="1"/>
  <c r="J416" i="1"/>
  <c r="J417" i="1"/>
  <c r="J418" i="1"/>
  <c r="J400" i="1"/>
  <c r="J402" i="1"/>
  <c r="J403" i="1"/>
  <c r="J404" i="1"/>
  <c r="J405" i="1"/>
  <c r="J406" i="1"/>
  <c r="J407" i="1"/>
  <c r="J320" i="1"/>
  <c r="J37" i="1"/>
  <c r="J36" i="1"/>
  <c r="J38" i="1"/>
  <c r="J42" i="1"/>
  <c r="J41" i="1"/>
  <c r="J40" i="1"/>
  <c r="J96" i="1"/>
  <c r="J83" i="1"/>
  <c r="J84" i="1"/>
  <c r="J86" i="1"/>
  <c r="J47" i="1"/>
  <c r="J46" i="1"/>
  <c r="J45" i="1"/>
  <c r="J44" i="1"/>
  <c r="K326" i="1" l="1"/>
  <c r="K43" i="1"/>
  <c r="E191" i="1"/>
  <c r="J271" i="1"/>
  <c r="J272" i="1"/>
  <c r="J273" i="1"/>
  <c r="J267" i="1"/>
  <c r="J268" i="1"/>
  <c r="J438" i="1"/>
  <c r="J439" i="1"/>
  <c r="J440" i="1"/>
  <c r="J441" i="1"/>
  <c r="J442" i="1"/>
  <c r="J426" i="1"/>
  <c r="J427" i="1"/>
  <c r="J428" i="1"/>
  <c r="J423" i="1"/>
  <c r="J411" i="1"/>
  <c r="J412" i="1"/>
  <c r="J413" i="1"/>
  <c r="J391" i="1"/>
  <c r="J392" i="1"/>
  <c r="J393" i="1"/>
  <c r="J394" i="1"/>
  <c r="J395" i="1"/>
  <c r="J396" i="1"/>
  <c r="J397" i="1"/>
  <c r="J398" i="1"/>
  <c r="J399" i="1"/>
  <c r="J401" i="1"/>
  <c r="J85" i="1"/>
  <c r="J104" i="1"/>
  <c r="M578" i="4"/>
  <c r="Q576" i="4"/>
  <c r="J576" i="4"/>
  <c r="R576" i="4" s="1"/>
  <c r="Q575" i="4"/>
  <c r="J575" i="4"/>
  <c r="Q574" i="4"/>
  <c r="J574" i="4"/>
  <c r="R574" i="4" s="1"/>
  <c r="Q569" i="4"/>
  <c r="J569" i="4"/>
  <c r="R569" i="4" s="1"/>
  <c r="Q568" i="4"/>
  <c r="J568" i="4"/>
  <c r="R568" i="4" s="1"/>
  <c r="Q567" i="4"/>
  <c r="J567" i="4"/>
  <c r="R567" i="4" s="1"/>
  <c r="Q566" i="4"/>
  <c r="J566" i="4"/>
  <c r="R566" i="4" s="1"/>
  <c r="Q565" i="4"/>
  <c r="J565" i="4"/>
  <c r="R565" i="4" s="1"/>
  <c r="Q564" i="4"/>
  <c r="J564" i="4"/>
  <c r="R564" i="4" s="1"/>
  <c r="Q563" i="4"/>
  <c r="J563" i="4"/>
  <c r="R563" i="4" s="1"/>
  <c r="Q562" i="4"/>
  <c r="J562" i="4"/>
  <c r="R562" i="4" s="1"/>
  <c r="Q561" i="4"/>
  <c r="J561" i="4"/>
  <c r="R561" i="4" s="1"/>
  <c r="Q560" i="4"/>
  <c r="J560" i="4"/>
  <c r="M559" i="4"/>
  <c r="Q558" i="4"/>
  <c r="J558" i="4"/>
  <c r="R558" i="4" s="1"/>
  <c r="Q557" i="4"/>
  <c r="J557" i="4"/>
  <c r="R557" i="4" s="1"/>
  <c r="M556" i="4"/>
  <c r="Q555" i="4"/>
  <c r="J555" i="4"/>
  <c r="R555" i="4" s="1"/>
  <c r="Q554" i="4"/>
  <c r="J554" i="4"/>
  <c r="R554" i="4" s="1"/>
  <c r="Q553" i="4"/>
  <c r="J553" i="4"/>
  <c r="R553" i="4" s="1"/>
  <c r="Q552" i="4"/>
  <c r="J552" i="4"/>
  <c r="Q551" i="4"/>
  <c r="J551" i="4"/>
  <c r="R551" i="4" s="1"/>
  <c r="M550" i="4"/>
  <c r="Q549" i="4"/>
  <c r="J549" i="4"/>
  <c r="R549" i="4" s="1"/>
  <c r="S548" i="4" s="1"/>
  <c r="M548" i="4"/>
  <c r="Q547" i="4"/>
  <c r="J547" i="4"/>
  <c r="R547" i="4" s="1"/>
  <c r="Q546" i="4"/>
  <c r="J546" i="4"/>
  <c r="R546" i="4" s="1"/>
  <c r="Q545" i="4"/>
  <c r="J545" i="4"/>
  <c r="R545" i="4" s="1"/>
  <c r="Q544" i="4"/>
  <c r="J544" i="4"/>
  <c r="R544" i="4" s="1"/>
  <c r="Q543" i="4"/>
  <c r="J543" i="4"/>
  <c r="R543" i="4" s="1"/>
  <c r="Q542" i="4"/>
  <c r="J542" i="4"/>
  <c r="R542" i="4" s="1"/>
  <c r="Q541" i="4"/>
  <c r="J541" i="4"/>
  <c r="R541" i="4" s="1"/>
  <c r="M540" i="4"/>
  <c r="Q539" i="4"/>
  <c r="J539" i="4"/>
  <c r="R539" i="4" s="1"/>
  <c r="Q538" i="4"/>
  <c r="J538" i="4"/>
  <c r="R538" i="4" s="1"/>
  <c r="M537" i="4"/>
  <c r="Q536" i="4"/>
  <c r="J536" i="4"/>
  <c r="R536" i="4" s="1"/>
  <c r="Q535" i="4"/>
  <c r="J535" i="4"/>
  <c r="R535" i="4" s="1"/>
  <c r="Q534" i="4"/>
  <c r="J534" i="4"/>
  <c r="R534" i="4" s="1"/>
  <c r="Q533" i="4"/>
  <c r="J533" i="4"/>
  <c r="R533" i="4" s="1"/>
  <c r="Q532" i="4"/>
  <c r="J532" i="4"/>
  <c r="R532" i="4" s="1"/>
  <c r="Q531" i="4"/>
  <c r="J531" i="4"/>
  <c r="R531" i="4" s="1"/>
  <c r="Q530" i="4"/>
  <c r="J530" i="4"/>
  <c r="R530" i="4" s="1"/>
  <c r="M529" i="4"/>
  <c r="Q528" i="4"/>
  <c r="J528" i="4"/>
  <c r="R528" i="4" s="1"/>
  <c r="Q527" i="4"/>
  <c r="J527" i="4"/>
  <c r="R527" i="4" s="1"/>
  <c r="Q526" i="4"/>
  <c r="J526" i="4"/>
  <c r="R526" i="4" s="1"/>
  <c r="Q525" i="4"/>
  <c r="J525" i="4"/>
  <c r="R525" i="4" s="1"/>
  <c r="M524" i="4"/>
  <c r="Q523" i="4"/>
  <c r="J523" i="4"/>
  <c r="R523" i="4" s="1"/>
  <c r="Q522" i="4"/>
  <c r="J522" i="4"/>
  <c r="R522" i="4" s="1"/>
  <c r="Q521" i="4"/>
  <c r="J521" i="4"/>
  <c r="R521" i="4" s="1"/>
  <c r="Q520" i="4"/>
  <c r="J520" i="4"/>
  <c r="Q519" i="4"/>
  <c r="J519" i="4"/>
  <c r="R519" i="4" s="1"/>
  <c r="M518" i="4"/>
  <c r="Q517" i="4"/>
  <c r="J517" i="4"/>
  <c r="R517" i="4" s="1"/>
  <c r="Q516" i="4"/>
  <c r="J516" i="4"/>
  <c r="R516" i="4" s="1"/>
  <c r="Q515" i="4"/>
  <c r="J515" i="4"/>
  <c r="R515" i="4" s="1"/>
  <c r="Q514" i="4"/>
  <c r="J514" i="4"/>
  <c r="R514" i="4" s="1"/>
  <c r="Q513" i="4"/>
  <c r="J513" i="4"/>
  <c r="R513" i="4" s="1"/>
  <c r="Q512" i="4"/>
  <c r="J512" i="4"/>
  <c r="R512" i="4" s="1"/>
  <c r="Q511" i="4"/>
  <c r="J511" i="4"/>
  <c r="R511" i="4" s="1"/>
  <c r="Q510" i="4"/>
  <c r="J510" i="4"/>
  <c r="R510" i="4" s="1"/>
  <c r="Q509" i="4"/>
  <c r="J509" i="4"/>
  <c r="R509" i="4" s="1"/>
  <c r="Q508" i="4"/>
  <c r="J508" i="4"/>
  <c r="R508" i="4" s="1"/>
  <c r="Q507" i="4"/>
  <c r="J507" i="4"/>
  <c r="R507" i="4" s="1"/>
  <c r="M506" i="4"/>
  <c r="Q505" i="4"/>
  <c r="J505" i="4"/>
  <c r="R505" i="4" s="1"/>
  <c r="Q504" i="4"/>
  <c r="J504" i="4"/>
  <c r="R504" i="4" s="1"/>
  <c r="Q503" i="4"/>
  <c r="J503" i="4"/>
  <c r="R503" i="4" s="1"/>
  <c r="Q502" i="4"/>
  <c r="J502" i="4"/>
  <c r="R502" i="4" s="1"/>
  <c r="Q501" i="4"/>
  <c r="J501" i="4"/>
  <c r="R501" i="4" s="1"/>
  <c r="Q500" i="4"/>
  <c r="J500" i="4"/>
  <c r="R500" i="4" s="1"/>
  <c r="Q499" i="4"/>
  <c r="J499" i="4"/>
  <c r="R499" i="4" s="1"/>
  <c r="Q498" i="4"/>
  <c r="J498" i="4"/>
  <c r="R498" i="4" s="1"/>
  <c r="Q497" i="4"/>
  <c r="J497" i="4"/>
  <c r="R497" i="4" s="1"/>
  <c r="Q496" i="4"/>
  <c r="J496" i="4"/>
  <c r="R496" i="4" s="1"/>
  <c r="Q495" i="4"/>
  <c r="J495" i="4"/>
  <c r="R495" i="4" s="1"/>
  <c r="Q494" i="4"/>
  <c r="J494" i="4"/>
  <c r="R494" i="4" s="1"/>
  <c r="M493" i="4"/>
  <c r="Q492" i="4"/>
  <c r="J492" i="4"/>
  <c r="R492" i="4" s="1"/>
  <c r="Q491" i="4"/>
  <c r="J491" i="4"/>
  <c r="R491" i="4" s="1"/>
  <c r="Q490" i="4"/>
  <c r="J490" i="4"/>
  <c r="R490" i="4" s="1"/>
  <c r="Q489" i="4"/>
  <c r="J489" i="4"/>
  <c r="R489" i="4" s="1"/>
  <c r="M488" i="4"/>
  <c r="Q487" i="4"/>
  <c r="J487" i="4"/>
  <c r="R487" i="4" s="1"/>
  <c r="Q486" i="4"/>
  <c r="J486" i="4"/>
  <c r="R486" i="4" s="1"/>
  <c r="Q485" i="4"/>
  <c r="J485" i="4"/>
  <c r="R485" i="4" s="1"/>
  <c r="M484" i="4"/>
  <c r="Q478" i="4"/>
  <c r="J478" i="4"/>
  <c r="R478" i="4" s="1"/>
  <c r="Q476" i="4"/>
  <c r="J476" i="4"/>
  <c r="R476" i="4" s="1"/>
  <c r="Q475" i="4"/>
  <c r="J475" i="4"/>
  <c r="R475" i="4" s="1"/>
  <c r="Q473" i="4"/>
  <c r="J473" i="4"/>
  <c r="R473" i="4" s="1"/>
  <c r="Q471" i="4"/>
  <c r="J471" i="4"/>
  <c r="R471" i="4" s="1"/>
  <c r="Q470" i="4"/>
  <c r="J470" i="4"/>
  <c r="R470" i="4" s="1"/>
  <c r="Q469" i="4"/>
  <c r="J469" i="4"/>
  <c r="R469" i="4" s="1"/>
  <c r="Q468" i="4"/>
  <c r="J468" i="4"/>
  <c r="R468" i="4" s="1"/>
  <c r="Q465" i="4"/>
  <c r="J465" i="4"/>
  <c r="R465" i="4" s="1"/>
  <c r="Q462" i="4"/>
  <c r="J462" i="4"/>
  <c r="R462" i="4" s="1"/>
  <c r="Q459" i="4"/>
  <c r="J459" i="4"/>
  <c r="R459" i="4" s="1"/>
  <c r="M457" i="4"/>
  <c r="E457" i="4"/>
  <c r="Q456" i="4"/>
  <c r="R456" i="4"/>
  <c r="Q455" i="4"/>
  <c r="R455" i="4"/>
  <c r="Q454" i="4"/>
  <c r="R454" i="4"/>
  <c r="Q453" i="4"/>
  <c r="R453" i="4"/>
  <c r="Q452" i="4"/>
  <c r="R452" i="4"/>
  <c r="Q451" i="4"/>
  <c r="R451" i="4"/>
  <c r="Q449" i="4"/>
  <c r="R449" i="4"/>
  <c r="Q447" i="4"/>
  <c r="R447" i="4"/>
  <c r="Q445" i="4"/>
  <c r="R445" i="4"/>
  <c r="R444" i="4"/>
  <c r="Q444" i="4"/>
  <c r="Q443" i="4"/>
  <c r="R443" i="4"/>
  <c r="Q442" i="4"/>
  <c r="R442" i="4"/>
  <c r="Q441" i="4"/>
  <c r="R441" i="4"/>
  <c r="Q440" i="4"/>
  <c r="R440" i="4"/>
  <c r="Q439" i="4"/>
  <c r="J439" i="4"/>
  <c r="R439" i="4" s="1"/>
  <c r="Q438" i="4"/>
  <c r="J438" i="4"/>
  <c r="R438" i="4" s="1"/>
  <c r="Q436" i="4"/>
  <c r="J435" i="4"/>
  <c r="R436" i="4" s="1"/>
  <c r="M434" i="4"/>
  <c r="Q433" i="4"/>
  <c r="J433" i="4"/>
  <c r="R433" i="4" s="1"/>
  <c r="Q432" i="4"/>
  <c r="J432" i="4"/>
  <c r="R432" i="4" s="1"/>
  <c r="Q431" i="4"/>
  <c r="J431" i="4"/>
  <c r="R431" i="4" s="1"/>
  <c r="M430" i="4"/>
  <c r="Q422" i="4"/>
  <c r="J422" i="4"/>
  <c r="R422" i="4" s="1"/>
  <c r="S420" i="4" s="1"/>
  <c r="M420" i="4"/>
  <c r="E420" i="4"/>
  <c r="Q419" i="4"/>
  <c r="J419" i="4"/>
  <c r="K418" i="4" s="1"/>
  <c r="M418" i="4"/>
  <c r="Q416" i="4"/>
  <c r="R416" i="4"/>
  <c r="Q413" i="4"/>
  <c r="J413" i="4"/>
  <c r="R413" i="4" s="1"/>
  <c r="Q410" i="4"/>
  <c r="J410" i="4"/>
  <c r="R410" i="4" s="1"/>
  <c r="M408" i="4"/>
  <c r="E408" i="4"/>
  <c r="Q407" i="4"/>
  <c r="R407" i="4"/>
  <c r="Q399" i="4"/>
  <c r="J399" i="4"/>
  <c r="R399" i="4" s="1"/>
  <c r="M397" i="4"/>
  <c r="E397" i="4"/>
  <c r="Q396" i="4"/>
  <c r="R396" i="4"/>
  <c r="Q393" i="4"/>
  <c r="R393" i="4"/>
  <c r="Q388" i="4"/>
  <c r="J388" i="4"/>
  <c r="R388" i="4" s="1"/>
  <c r="Q385" i="4"/>
  <c r="J385" i="4"/>
  <c r="R385" i="4" s="1"/>
  <c r="Q383" i="4"/>
  <c r="J383" i="4"/>
  <c r="R383" i="4" s="1"/>
  <c r="Q382" i="4"/>
  <c r="J382" i="4"/>
  <c r="R382" i="4" s="1"/>
  <c r="Q381" i="4"/>
  <c r="J381" i="4"/>
  <c r="R381" i="4" s="1"/>
  <c r="Q380" i="4"/>
  <c r="J380" i="4"/>
  <c r="R380" i="4" s="1"/>
  <c r="Q379" i="4"/>
  <c r="J379" i="4"/>
  <c r="R379" i="4" s="1"/>
  <c r="Q378" i="4"/>
  <c r="J378" i="4"/>
  <c r="R378" i="4" s="1"/>
  <c r="J377" i="4"/>
  <c r="Q375" i="4"/>
  <c r="J375" i="4"/>
  <c r="R375" i="4" s="1"/>
  <c r="M373" i="4"/>
  <c r="E373" i="4"/>
  <c r="Q371" i="4"/>
  <c r="J371" i="4"/>
  <c r="R371" i="4" s="1"/>
  <c r="Q368" i="4"/>
  <c r="R368" i="4"/>
  <c r="Q366" i="4"/>
  <c r="R366" i="4"/>
  <c r="Q365" i="4"/>
  <c r="R365" i="4"/>
  <c r="Q363" i="4"/>
  <c r="R363" i="4"/>
  <c r="Q362" i="4"/>
  <c r="J361" i="4"/>
  <c r="R362" i="4" s="1"/>
  <c r="R359" i="4"/>
  <c r="Q359" i="4"/>
  <c r="R358" i="4"/>
  <c r="Q358" i="4"/>
  <c r="R357" i="4"/>
  <c r="Q357" i="4"/>
  <c r="R356" i="4"/>
  <c r="Q356" i="4"/>
  <c r="M355" i="4"/>
  <c r="Q353" i="4"/>
  <c r="J353" i="4"/>
  <c r="R353" i="4" s="1"/>
  <c r="Q352" i="4"/>
  <c r="J352" i="4"/>
  <c r="R352" i="4" s="1"/>
  <c r="Q351" i="4"/>
  <c r="J351" i="4"/>
  <c r="R351" i="4" s="1"/>
  <c r="M350" i="4"/>
  <c r="Q349" i="4"/>
  <c r="J349" i="4"/>
  <c r="R349" i="4" s="1"/>
  <c r="Q348" i="4"/>
  <c r="J348" i="4"/>
  <c r="R348" i="4" s="1"/>
  <c r="Q347" i="4"/>
  <c r="J347" i="4"/>
  <c r="R347" i="4" s="1"/>
  <c r="Q346" i="4"/>
  <c r="J346" i="4"/>
  <c r="R346" i="4" s="1"/>
  <c r="Q345" i="4"/>
  <c r="J345" i="4"/>
  <c r="R345" i="4" s="1"/>
  <c r="Q344" i="4"/>
  <c r="J344" i="4"/>
  <c r="R344" i="4" s="1"/>
  <c r="Q343" i="4"/>
  <c r="J343" i="4"/>
  <c r="R343" i="4" s="1"/>
  <c r="Q340" i="4"/>
  <c r="J340" i="4"/>
  <c r="R340" i="4" s="1"/>
  <c r="Q339" i="4"/>
  <c r="J339" i="4"/>
  <c r="R339" i="4" s="1"/>
  <c r="Q338" i="4"/>
  <c r="J338" i="4"/>
  <c r="R338" i="4" s="1"/>
  <c r="Q337" i="4"/>
  <c r="J341" i="4"/>
  <c r="R337" i="4" s="1"/>
  <c r="Q336" i="4"/>
  <c r="R336" i="4"/>
  <c r="Q335" i="4"/>
  <c r="J335" i="4"/>
  <c r="R335" i="4" s="1"/>
  <c r="Q334" i="4"/>
  <c r="J334" i="4"/>
  <c r="R334" i="4" s="1"/>
  <c r="Q333" i="4"/>
  <c r="J333" i="4"/>
  <c r="R333" i="4" s="1"/>
  <c r="Q332" i="4"/>
  <c r="J332" i="4"/>
  <c r="R332" i="4" s="1"/>
  <c r="Q331" i="4"/>
  <c r="J331" i="4"/>
  <c r="R331" i="4" s="1"/>
  <c r="Q330" i="4"/>
  <c r="J330" i="4"/>
  <c r="R330" i="4" s="1"/>
  <c r="Q329" i="4"/>
  <c r="J329" i="4"/>
  <c r="R329" i="4" s="1"/>
  <c r="Q328" i="4"/>
  <c r="J328" i="4"/>
  <c r="R328" i="4" s="1"/>
  <c r="Q327" i="4"/>
  <c r="J327" i="4"/>
  <c r="R327" i="4" s="1"/>
  <c r="Q323" i="4"/>
  <c r="R323" i="4"/>
  <c r="Q322" i="4"/>
  <c r="R322" i="4"/>
  <c r="Q321" i="4"/>
  <c r="J321" i="4"/>
  <c r="R321" i="4" s="1"/>
  <c r="Q320" i="4"/>
  <c r="J320" i="4"/>
  <c r="R320" i="4" s="1"/>
  <c r="Q315" i="4"/>
  <c r="J315" i="4"/>
  <c r="R315" i="4" s="1"/>
  <c r="Q314" i="4"/>
  <c r="J314" i="4"/>
  <c r="R314" i="4" s="1"/>
  <c r="Q313" i="4"/>
  <c r="J313" i="4"/>
  <c r="R313" i="4" s="1"/>
  <c r="Q312" i="4"/>
  <c r="J312" i="4"/>
  <c r="R312" i="4" s="1"/>
  <c r="Q311" i="4"/>
  <c r="J311" i="4"/>
  <c r="R311" i="4" s="1"/>
  <c r="Q310" i="4"/>
  <c r="J310" i="4"/>
  <c r="R310" i="4" s="1"/>
  <c r="Q309" i="4"/>
  <c r="J309" i="4"/>
  <c r="R309" i="4" s="1"/>
  <c r="Q308" i="4"/>
  <c r="J308" i="4"/>
  <c r="R308" i="4" s="1"/>
  <c r="Q307" i="4"/>
  <c r="J307" i="4"/>
  <c r="R307" i="4" s="1"/>
  <c r="Q306" i="4"/>
  <c r="J306" i="4"/>
  <c r="R306" i="4" s="1"/>
  <c r="Q305" i="4"/>
  <c r="J305" i="4"/>
  <c r="R305" i="4" s="1"/>
  <c r="M303" i="4"/>
  <c r="Q302" i="4"/>
  <c r="R302" i="4"/>
  <c r="Q301" i="4"/>
  <c r="R301" i="4"/>
  <c r="Q300" i="4"/>
  <c r="R300" i="4"/>
  <c r="R299" i="4"/>
  <c r="Q299" i="4"/>
  <c r="Q298" i="4"/>
  <c r="R298" i="4"/>
  <c r="Q297" i="4"/>
  <c r="R297" i="4"/>
  <c r="R296" i="4"/>
  <c r="Q296" i="4"/>
  <c r="Q295" i="4"/>
  <c r="R295" i="4"/>
  <c r="Q294" i="4"/>
  <c r="R294" i="4"/>
  <c r="Q293" i="4"/>
  <c r="R293" i="4"/>
  <c r="Q292" i="4"/>
  <c r="R292" i="4"/>
  <c r="R291" i="4"/>
  <c r="Q291" i="4"/>
  <c r="Q289" i="4"/>
  <c r="R289" i="4"/>
  <c r="Q287" i="4"/>
  <c r="R287" i="4"/>
  <c r="Q286" i="4"/>
  <c r="R286" i="4"/>
  <c r="Q284" i="4"/>
  <c r="J284" i="4"/>
  <c r="R284" i="4" s="1"/>
  <c r="M282" i="4"/>
  <c r="E282" i="4"/>
  <c r="Q277" i="4"/>
  <c r="J277" i="4"/>
  <c r="R277" i="4" s="1"/>
  <c r="Q276" i="4"/>
  <c r="J276" i="4"/>
  <c r="M275" i="4"/>
  <c r="Q274" i="4"/>
  <c r="J274" i="4"/>
  <c r="R274" i="4" s="1"/>
  <c r="Q273" i="4"/>
  <c r="J273" i="4"/>
  <c r="R273" i="4" s="1"/>
  <c r="Q272" i="4"/>
  <c r="J272" i="4"/>
  <c r="R272" i="4" s="1"/>
  <c r="Q271" i="4"/>
  <c r="J271" i="4"/>
  <c r="R271" i="4" s="1"/>
  <c r="Q270" i="4"/>
  <c r="J270" i="4"/>
  <c r="R270" i="4" s="1"/>
  <c r="Q269" i="4"/>
  <c r="J269" i="4"/>
  <c r="R269" i="4" s="1"/>
  <c r="Q268" i="4"/>
  <c r="J268" i="4"/>
  <c r="R268" i="4" s="1"/>
  <c r="M266" i="4"/>
  <c r="Q264" i="4"/>
  <c r="J264" i="4"/>
  <c r="R264" i="4" s="1"/>
  <c r="Q263" i="4"/>
  <c r="J263" i="4"/>
  <c r="R263" i="4" s="1"/>
  <c r="Q262" i="4"/>
  <c r="J262" i="4"/>
  <c r="R262" i="4" s="1"/>
  <c r="Q261" i="4"/>
  <c r="J261" i="4"/>
  <c r="R261" i="4" s="1"/>
  <c r="Q260" i="4"/>
  <c r="J260" i="4"/>
  <c r="R260" i="4" s="1"/>
  <c r="Q259" i="4"/>
  <c r="J259" i="4"/>
  <c r="R259" i="4" s="1"/>
  <c r="M258" i="4"/>
  <c r="E258" i="4"/>
  <c r="Q256" i="4"/>
  <c r="J256" i="4"/>
  <c r="R256" i="4" s="1"/>
  <c r="Q255" i="4"/>
  <c r="J255" i="4"/>
  <c r="R255" i="4" s="1"/>
  <c r="Q254" i="4"/>
  <c r="J254" i="4"/>
  <c r="R254" i="4" s="1"/>
  <c r="Q252" i="4"/>
  <c r="J252" i="4"/>
  <c r="R252" i="4" s="1"/>
  <c r="Q251" i="4"/>
  <c r="J251" i="4"/>
  <c r="R251" i="4" s="1"/>
  <c r="Q250" i="4"/>
  <c r="J250" i="4"/>
  <c r="R250" i="4" s="1"/>
  <c r="Q249" i="4"/>
  <c r="J249" i="4"/>
  <c r="R249" i="4" s="1"/>
  <c r="Q248" i="4"/>
  <c r="J248" i="4"/>
  <c r="R248" i="4" s="1"/>
  <c r="Q247" i="4"/>
  <c r="J247" i="4"/>
  <c r="R247" i="4" s="1"/>
  <c r="Q245" i="4"/>
  <c r="J245" i="4"/>
  <c r="R245" i="4" s="1"/>
  <c r="Q244" i="4"/>
  <c r="J244" i="4"/>
  <c r="R244" i="4" s="1"/>
  <c r="Q243" i="4"/>
  <c r="J243" i="4"/>
  <c r="R243" i="4" s="1"/>
  <c r="Q242" i="4"/>
  <c r="J242" i="4"/>
  <c r="Q241" i="4"/>
  <c r="J241" i="4"/>
  <c r="R241" i="4" s="1"/>
  <c r="M239" i="4"/>
  <c r="E239" i="4"/>
  <c r="Q238" i="4"/>
  <c r="J238" i="4"/>
  <c r="R238" i="4" s="1"/>
  <c r="Q237" i="4"/>
  <c r="J237" i="4"/>
  <c r="R237" i="4" s="1"/>
  <c r="Q236" i="4"/>
  <c r="J236" i="4"/>
  <c r="R236" i="4" s="1"/>
  <c r="Q234" i="4"/>
  <c r="R234" i="4"/>
  <c r="Q233" i="4"/>
  <c r="J233" i="4"/>
  <c r="R233" i="4" s="1"/>
  <c r="Q232" i="4"/>
  <c r="J232" i="4"/>
  <c r="R232" i="4" s="1"/>
  <c r="Q231" i="4"/>
  <c r="J231" i="4"/>
  <c r="R231" i="4" s="1"/>
  <c r="Q230" i="4"/>
  <c r="J230" i="4"/>
  <c r="R230" i="4" s="1"/>
  <c r="M228" i="4"/>
  <c r="E228" i="4"/>
  <c r="Q227" i="4"/>
  <c r="J227" i="4"/>
  <c r="R227" i="4" s="1"/>
  <c r="Q226" i="4"/>
  <c r="J226" i="4"/>
  <c r="R226" i="4" s="1"/>
  <c r="M225" i="4"/>
  <c r="E225" i="4"/>
  <c r="Q224" i="4"/>
  <c r="J224" i="4"/>
  <c r="R224" i="4" s="1"/>
  <c r="Q223" i="4"/>
  <c r="J223" i="4"/>
  <c r="R223" i="4" s="1"/>
  <c r="Q222" i="4"/>
  <c r="J222" i="4"/>
  <c r="R222" i="4" s="1"/>
  <c r="Q221" i="4"/>
  <c r="J221" i="4"/>
  <c r="R221" i="4" s="1"/>
  <c r="Q220" i="4"/>
  <c r="J220" i="4"/>
  <c r="R220" i="4" s="1"/>
  <c r="Q219" i="4"/>
  <c r="J219" i="4"/>
  <c r="R219" i="4" s="1"/>
  <c r="Q218" i="4"/>
  <c r="J218" i="4"/>
  <c r="R218" i="4" s="1"/>
  <c r="Q217" i="4"/>
  <c r="J217" i="4"/>
  <c r="R217" i="4" s="1"/>
  <c r="Q216" i="4"/>
  <c r="J216" i="4"/>
  <c r="R216" i="4" s="1"/>
  <c r="Q215" i="4"/>
  <c r="J215" i="4"/>
  <c r="Q214" i="4"/>
  <c r="J214" i="4"/>
  <c r="R214" i="4" s="1"/>
  <c r="Q213" i="4"/>
  <c r="J213" i="4"/>
  <c r="R213" i="4" s="1"/>
  <c r="Q212" i="4"/>
  <c r="J212" i="4"/>
  <c r="R212" i="4" s="1"/>
  <c r="Q211" i="4"/>
  <c r="J211" i="4"/>
  <c r="R211" i="4" s="1"/>
  <c r="Q210" i="4"/>
  <c r="J210" i="4"/>
  <c r="R210" i="4" s="1"/>
  <c r="M209" i="4"/>
  <c r="Q208" i="4"/>
  <c r="R208" i="4"/>
  <c r="Q207" i="4"/>
  <c r="R207" i="4"/>
  <c r="R206" i="4"/>
  <c r="Q206" i="4"/>
  <c r="Q205" i="4"/>
  <c r="R205" i="4"/>
  <c r="Q204" i="4"/>
  <c r="J204" i="4"/>
  <c r="R204" i="4" s="1"/>
  <c r="Q203" i="4"/>
  <c r="J203" i="4"/>
  <c r="R203" i="4" s="1"/>
  <c r="Q202" i="4"/>
  <c r="J202" i="4"/>
  <c r="R202" i="4" s="1"/>
  <c r="Q201" i="4"/>
  <c r="J201" i="4"/>
  <c r="R201" i="4" s="1"/>
  <c r="Q200" i="4"/>
  <c r="J200" i="4"/>
  <c r="R200" i="4" s="1"/>
  <c r="Q199" i="4"/>
  <c r="J199" i="4"/>
  <c r="R199" i="4" s="1"/>
  <c r="Q198" i="4"/>
  <c r="J198" i="4"/>
  <c r="R198" i="4" s="1"/>
  <c r="Q197" i="4"/>
  <c r="J197" i="4"/>
  <c r="R197" i="4" s="1"/>
  <c r="M196" i="4"/>
  <c r="E196" i="4"/>
  <c r="Q195" i="4"/>
  <c r="J195" i="4"/>
  <c r="R195" i="4" s="1"/>
  <c r="Q194" i="4"/>
  <c r="J194" i="4"/>
  <c r="R194" i="4" s="1"/>
  <c r="Q193" i="4"/>
  <c r="J193" i="4"/>
  <c r="R193" i="4" s="1"/>
  <c r="Q191" i="4"/>
  <c r="J191" i="4"/>
  <c r="R191" i="4" s="1"/>
  <c r="Q190" i="4"/>
  <c r="J190" i="4"/>
  <c r="R190" i="4" s="1"/>
  <c r="Q189" i="4"/>
  <c r="J189" i="4"/>
  <c r="R189" i="4" s="1"/>
  <c r="Q188" i="4"/>
  <c r="J188" i="4"/>
  <c r="R188" i="4" s="1"/>
  <c r="Q187" i="4"/>
  <c r="J187" i="4"/>
  <c r="R187" i="4" s="1"/>
  <c r="Q186" i="4"/>
  <c r="J186" i="4"/>
  <c r="R186" i="4" s="1"/>
  <c r="Q185" i="4"/>
  <c r="J185" i="4"/>
  <c r="R185" i="4" s="1"/>
  <c r="Q184" i="4"/>
  <c r="J184" i="4"/>
  <c r="R184" i="4" s="1"/>
  <c r="Q183" i="4"/>
  <c r="J183" i="4"/>
  <c r="R183" i="4" s="1"/>
  <c r="Q182" i="4"/>
  <c r="J182" i="4"/>
  <c r="R182" i="4" s="1"/>
  <c r="Q181" i="4"/>
  <c r="J181" i="4"/>
  <c r="R181" i="4" s="1"/>
  <c r="Q180" i="4"/>
  <c r="J180" i="4"/>
  <c r="R180" i="4" s="1"/>
  <c r="Q179" i="4"/>
  <c r="J179" i="4"/>
  <c r="R179" i="4" s="1"/>
  <c r="Q178" i="4"/>
  <c r="J178" i="4"/>
  <c r="R178" i="4" s="1"/>
  <c r="Q177" i="4"/>
  <c r="J177" i="4"/>
  <c r="R177" i="4" s="1"/>
  <c r="Q176" i="4"/>
  <c r="J176" i="4"/>
  <c r="R176" i="4" s="1"/>
  <c r="Q175" i="4"/>
  <c r="J175" i="4"/>
  <c r="R175" i="4" s="1"/>
  <c r="Q174" i="4"/>
  <c r="J174" i="4"/>
  <c r="R174" i="4" s="1"/>
  <c r="Q173" i="4"/>
  <c r="J173" i="4"/>
  <c r="R173" i="4" s="1"/>
  <c r="Q172" i="4"/>
  <c r="J172" i="4"/>
  <c r="R172" i="4" s="1"/>
  <c r="Q171" i="4"/>
  <c r="J171" i="4"/>
  <c r="R171" i="4" s="1"/>
  <c r="Q170" i="4"/>
  <c r="J170" i="4"/>
  <c r="R170" i="4" s="1"/>
  <c r="Q169" i="4"/>
  <c r="J169" i="4"/>
  <c r="R169" i="4" s="1"/>
  <c r="Q168" i="4"/>
  <c r="J168" i="4"/>
  <c r="R168" i="4" s="1"/>
  <c r="Q167" i="4"/>
  <c r="J167" i="4"/>
  <c r="R167" i="4" s="1"/>
  <c r="Q166" i="4"/>
  <c r="J166" i="4"/>
  <c r="R166" i="4" s="1"/>
  <c r="Q165" i="4"/>
  <c r="J165" i="4"/>
  <c r="R165" i="4" s="1"/>
  <c r="Q164" i="4"/>
  <c r="J164" i="4"/>
  <c r="R164" i="4" s="1"/>
  <c r="Q163" i="4"/>
  <c r="J163" i="4"/>
  <c r="R163" i="4" s="1"/>
  <c r="Q162" i="4"/>
  <c r="J162" i="4"/>
  <c r="R162" i="4" s="1"/>
  <c r="Q161" i="4"/>
  <c r="J161" i="4"/>
  <c r="R161" i="4" s="1"/>
  <c r="Q160" i="4"/>
  <c r="J160" i="4"/>
  <c r="R160" i="4" s="1"/>
  <c r="Q159" i="4"/>
  <c r="J159" i="4"/>
  <c r="R159" i="4" s="1"/>
  <c r="Q158" i="4"/>
  <c r="J158" i="4"/>
  <c r="R158" i="4" s="1"/>
  <c r="Q157" i="4"/>
  <c r="J157" i="4"/>
  <c r="R157" i="4" s="1"/>
  <c r="Q156" i="4"/>
  <c r="J156" i="4"/>
  <c r="R156" i="4" s="1"/>
  <c r="Q155" i="4"/>
  <c r="J155" i="4"/>
  <c r="R155" i="4" s="1"/>
  <c r="Q154" i="4"/>
  <c r="J154" i="4"/>
  <c r="R154" i="4" s="1"/>
  <c r="Q153" i="4"/>
  <c r="J153" i="4"/>
  <c r="R153" i="4" s="1"/>
  <c r="Q152" i="4"/>
  <c r="J152" i="4"/>
  <c r="R152" i="4" s="1"/>
  <c r="Q151" i="4"/>
  <c r="J151" i="4"/>
  <c r="R151" i="4" s="1"/>
  <c r="Q150" i="4"/>
  <c r="J150" i="4"/>
  <c r="R150" i="4" s="1"/>
  <c r="Q149" i="4"/>
  <c r="J149" i="4"/>
  <c r="R149" i="4" s="1"/>
  <c r="Q148" i="4"/>
  <c r="J148" i="4"/>
  <c r="R148" i="4" s="1"/>
  <c r="Q147" i="4"/>
  <c r="J147" i="4"/>
  <c r="R147" i="4" s="1"/>
  <c r="Q146" i="4"/>
  <c r="J146" i="4"/>
  <c r="R146" i="4" s="1"/>
  <c r="Q145" i="4"/>
  <c r="J145" i="4"/>
  <c r="R145" i="4" s="1"/>
  <c r="R144" i="4"/>
  <c r="Q144" i="4"/>
  <c r="Q143" i="4"/>
  <c r="R143" i="4"/>
  <c r="Q142" i="4"/>
  <c r="R142" i="4"/>
  <c r="R141" i="4"/>
  <c r="Q141" i="4"/>
  <c r="Q140" i="4"/>
  <c r="J140" i="4"/>
  <c r="R140" i="4" s="1"/>
  <c r="Q139" i="4"/>
  <c r="J139" i="4"/>
  <c r="R139" i="4" s="1"/>
  <c r="Q138" i="4"/>
  <c r="J138" i="4"/>
  <c r="R138" i="4" s="1"/>
  <c r="Q137" i="4"/>
  <c r="J137" i="4"/>
  <c r="R137" i="4" s="1"/>
  <c r="M136" i="4"/>
  <c r="E136" i="4"/>
  <c r="Q135" i="4"/>
  <c r="J135" i="4"/>
  <c r="R135" i="4" s="1"/>
  <c r="Q134" i="4"/>
  <c r="J134" i="4"/>
  <c r="R134" i="4" s="1"/>
  <c r="M133" i="4"/>
  <c r="Q132" i="4"/>
  <c r="J132" i="4"/>
  <c r="R132" i="4" s="1"/>
  <c r="Q131" i="4"/>
  <c r="J131" i="4"/>
  <c r="R131" i="4" s="1"/>
  <c r="Q130" i="4"/>
  <c r="J130" i="4"/>
  <c r="Q129" i="4"/>
  <c r="J129" i="4"/>
  <c r="R129" i="4" s="1"/>
  <c r="Q128" i="4"/>
  <c r="J128" i="4"/>
  <c r="R128" i="4" s="1"/>
  <c r="Q127" i="4"/>
  <c r="J127" i="4"/>
  <c r="R127" i="4" s="1"/>
  <c r="Q126" i="4"/>
  <c r="J126" i="4"/>
  <c r="R126" i="4" s="1"/>
  <c r="Q125" i="4"/>
  <c r="J125" i="4"/>
  <c r="R125" i="4" s="1"/>
  <c r="Q124" i="4"/>
  <c r="J124" i="4"/>
  <c r="R124" i="4" s="1"/>
  <c r="M123" i="4"/>
  <c r="Q121" i="4"/>
  <c r="J121" i="4"/>
  <c r="R121" i="4" s="1"/>
  <c r="Q120" i="4"/>
  <c r="J120" i="4"/>
  <c r="R120" i="4" s="1"/>
  <c r="Q119" i="4"/>
  <c r="J119" i="4"/>
  <c r="R119" i="4" s="1"/>
  <c r="Q118" i="4"/>
  <c r="J118" i="4"/>
  <c r="R118" i="4" s="1"/>
  <c r="Q117" i="4"/>
  <c r="J117" i="4"/>
  <c r="R117" i="4" s="1"/>
  <c r="Q116" i="4"/>
  <c r="J116" i="4"/>
  <c r="R116" i="4" s="1"/>
  <c r="Q115" i="4"/>
  <c r="J115" i="4"/>
  <c r="R115" i="4" s="1"/>
  <c r="M114" i="4"/>
  <c r="Q113" i="4"/>
  <c r="J113" i="4"/>
  <c r="R113" i="4" s="1"/>
  <c r="Q112" i="4"/>
  <c r="J112" i="4"/>
  <c r="R112" i="4" s="1"/>
  <c r="Q111" i="4"/>
  <c r="J111" i="4"/>
  <c r="R111" i="4" s="1"/>
  <c r="Q110" i="4"/>
  <c r="J110" i="4"/>
  <c r="R110" i="4" s="1"/>
  <c r="Q109" i="4"/>
  <c r="J109" i="4"/>
  <c r="R109" i="4" s="1"/>
  <c r="Q108" i="4"/>
  <c r="J108" i="4"/>
  <c r="R108" i="4" s="1"/>
  <c r="M107" i="4"/>
  <c r="Q105" i="4"/>
  <c r="J105" i="4"/>
  <c r="R105" i="4" s="1"/>
  <c r="R104" i="4"/>
  <c r="Q104" i="4"/>
  <c r="Q103" i="4"/>
  <c r="J103" i="4"/>
  <c r="R103" i="4" s="1"/>
  <c r="Q102" i="4"/>
  <c r="J102" i="4"/>
  <c r="R102" i="4" s="1"/>
  <c r="Q101" i="4"/>
  <c r="J101" i="4"/>
  <c r="R101" i="4" s="1"/>
  <c r="Q100" i="4"/>
  <c r="J100" i="4"/>
  <c r="R100" i="4" s="1"/>
  <c r="Q99" i="4"/>
  <c r="J99" i="4"/>
  <c r="R99" i="4" s="1"/>
  <c r="Q98" i="4"/>
  <c r="J98" i="4"/>
  <c r="R98" i="4" s="1"/>
  <c r="Q97" i="4"/>
  <c r="J97" i="4"/>
  <c r="R97" i="4" s="1"/>
  <c r="Q96" i="4"/>
  <c r="J96" i="4"/>
  <c r="R96" i="4" s="1"/>
  <c r="Q95" i="4"/>
  <c r="J95" i="4"/>
  <c r="R95" i="4" s="1"/>
  <c r="Q94" i="4"/>
  <c r="J94" i="4"/>
  <c r="R94" i="4" s="1"/>
  <c r="Q93" i="4"/>
  <c r="J93" i="4"/>
  <c r="R93" i="4" s="1"/>
  <c r="Q92" i="4"/>
  <c r="J92" i="4"/>
  <c r="R92" i="4" s="1"/>
  <c r="Q91" i="4"/>
  <c r="J91" i="4"/>
  <c r="R91" i="4" s="1"/>
  <c r="Q90" i="4"/>
  <c r="J90" i="4"/>
  <c r="R90" i="4" s="1"/>
  <c r="Q89" i="4"/>
  <c r="R89" i="4"/>
  <c r="Q88" i="4"/>
  <c r="R88" i="4"/>
  <c r="Q87" i="4"/>
  <c r="R87" i="4"/>
  <c r="Q86" i="4"/>
  <c r="R86" i="4"/>
  <c r="R85" i="4"/>
  <c r="Q85" i="4"/>
  <c r="Q84" i="4"/>
  <c r="J84" i="4"/>
  <c r="R84" i="4" s="1"/>
  <c r="Q83" i="4"/>
  <c r="J83" i="4"/>
  <c r="R83" i="4" s="1"/>
  <c r="Q82" i="4"/>
  <c r="J82" i="4"/>
  <c r="R82" i="4" s="1"/>
  <c r="Q81" i="4"/>
  <c r="J81" i="4"/>
  <c r="R81" i="4" s="1"/>
  <c r="M80" i="4"/>
  <c r="Q79" i="4"/>
  <c r="J79" i="4"/>
  <c r="R79" i="4" s="1"/>
  <c r="R78" i="4"/>
  <c r="Q78" i="4"/>
  <c r="Q77" i="4"/>
  <c r="J77" i="4"/>
  <c r="R77" i="4" s="1"/>
  <c r="Q76" i="4"/>
  <c r="J76" i="4"/>
  <c r="R76" i="4" s="1"/>
  <c r="Q75" i="4"/>
  <c r="J75" i="4"/>
  <c r="R75" i="4" s="1"/>
  <c r="Q74" i="4"/>
  <c r="J74" i="4"/>
  <c r="R74" i="4" s="1"/>
  <c r="Q73" i="4"/>
  <c r="J73" i="4"/>
  <c r="R73" i="4" s="1"/>
  <c r="Q72" i="4"/>
  <c r="J72" i="4"/>
  <c r="R72" i="4" s="1"/>
  <c r="Q71" i="4"/>
  <c r="J71" i="4"/>
  <c r="R71" i="4" s="1"/>
  <c r="Q70" i="4"/>
  <c r="J70" i="4"/>
  <c r="R70" i="4" s="1"/>
  <c r="M69" i="4"/>
  <c r="Q68" i="4"/>
  <c r="J68" i="4"/>
  <c r="R68" i="4" s="1"/>
  <c r="Q67" i="4"/>
  <c r="J67" i="4"/>
  <c r="R67" i="4" s="1"/>
  <c r="Q66" i="4"/>
  <c r="J66" i="4"/>
  <c r="R66" i="4" s="1"/>
  <c r="Q65" i="4"/>
  <c r="J65" i="4"/>
  <c r="R65" i="4" s="1"/>
  <c r="Q64" i="4"/>
  <c r="J64" i="4"/>
  <c r="R64" i="4" s="1"/>
  <c r="Q63" i="4"/>
  <c r="J63" i="4"/>
  <c r="R63" i="4" s="1"/>
  <c r="Q62" i="4"/>
  <c r="J62" i="4"/>
  <c r="R62" i="4" s="1"/>
  <c r="Q61" i="4"/>
  <c r="J61" i="4"/>
  <c r="R61" i="4" s="1"/>
  <c r="Q60" i="4"/>
  <c r="J60" i="4"/>
  <c r="R60" i="4" s="1"/>
  <c r="Q59" i="4"/>
  <c r="J59" i="4"/>
  <c r="R59" i="4" s="1"/>
  <c r="M58" i="4"/>
  <c r="Q57" i="4"/>
  <c r="J57" i="4"/>
  <c r="R57" i="4" s="1"/>
  <c r="Q56" i="4"/>
  <c r="J56" i="4"/>
  <c r="R56" i="4" s="1"/>
  <c r="Q55" i="4"/>
  <c r="J55" i="4"/>
  <c r="R55" i="4" s="1"/>
  <c r="Q54" i="4"/>
  <c r="J54" i="4"/>
  <c r="R54" i="4" s="1"/>
  <c r="Q53" i="4"/>
  <c r="J53" i="4"/>
  <c r="R53" i="4" s="1"/>
  <c r="Q52" i="4"/>
  <c r="J52" i="4"/>
  <c r="R52" i="4" s="1"/>
  <c r="Q51" i="4"/>
  <c r="J51" i="4"/>
  <c r="R51" i="4" s="1"/>
  <c r="Q50" i="4"/>
  <c r="J50" i="4"/>
  <c r="R50" i="4" s="1"/>
  <c r="M49" i="4"/>
  <c r="Q48" i="4"/>
  <c r="J48" i="4"/>
  <c r="R48" i="4" s="1"/>
  <c r="Q47" i="4"/>
  <c r="J47" i="4"/>
  <c r="R47" i="4" s="1"/>
  <c r="M46" i="4"/>
  <c r="Q45" i="4"/>
  <c r="J45" i="4"/>
  <c r="R45" i="4" s="1"/>
  <c r="Q44" i="4"/>
  <c r="J44" i="4"/>
  <c r="R44" i="4" s="1"/>
  <c r="M43" i="4"/>
  <c r="Q42" i="4"/>
  <c r="J42" i="4"/>
  <c r="R42" i="4" s="1"/>
  <c r="Q41" i="4"/>
  <c r="J41" i="4"/>
  <c r="R41" i="4" s="1"/>
  <c r="Q40" i="4"/>
  <c r="J40" i="4"/>
  <c r="R40" i="4" s="1"/>
  <c r="M39" i="4"/>
  <c r="Q38" i="4"/>
  <c r="J38" i="4"/>
  <c r="R38" i="4" s="1"/>
  <c r="Q37" i="4"/>
  <c r="J37" i="4"/>
  <c r="R37" i="4" s="1"/>
  <c r="Q36" i="4"/>
  <c r="J36" i="4"/>
  <c r="R36" i="4" s="1"/>
  <c r="Q35" i="4"/>
  <c r="J35" i="4"/>
  <c r="R35" i="4" s="1"/>
  <c r="M34" i="4"/>
  <c r="Q33" i="4"/>
  <c r="R33" i="4"/>
  <c r="Q28" i="4"/>
  <c r="J28" i="4"/>
  <c r="R28" i="4" s="1"/>
  <c r="Q27" i="4"/>
  <c r="J27" i="4"/>
  <c r="R27" i="4" s="1"/>
  <c r="Q26" i="4"/>
  <c r="J26" i="4"/>
  <c r="R26" i="4" s="1"/>
  <c r="Q25" i="4"/>
  <c r="J25" i="4"/>
  <c r="R25" i="4" s="1"/>
  <c r="Q24" i="4"/>
  <c r="J24" i="4"/>
  <c r="R24" i="4" s="1"/>
  <c r="Q23" i="4"/>
  <c r="J23" i="4"/>
  <c r="R23" i="4" s="1"/>
  <c r="Q22" i="4"/>
  <c r="J22" i="4"/>
  <c r="R22" i="4" s="1"/>
  <c r="Q21" i="4"/>
  <c r="J21" i="4"/>
  <c r="Q20" i="4"/>
  <c r="J20" i="4"/>
  <c r="R20" i="4" s="1"/>
  <c r="M19" i="4"/>
  <c r="Q18" i="4"/>
  <c r="J18" i="4"/>
  <c r="R18" i="4" s="1"/>
  <c r="Q17" i="4"/>
  <c r="J17" i="4"/>
  <c r="R17" i="4" s="1"/>
  <c r="Q16" i="4"/>
  <c r="J16" i="4"/>
  <c r="R16" i="4" s="1"/>
  <c r="Q15" i="4"/>
  <c r="J15" i="4"/>
  <c r="R15" i="4" s="1"/>
  <c r="Q14" i="4"/>
  <c r="J14" i="4"/>
  <c r="R14" i="4" s="1"/>
  <c r="Q13" i="4"/>
  <c r="J13" i="4"/>
  <c r="R13" i="4" s="1"/>
  <c r="M12" i="4"/>
  <c r="E69" i="2"/>
  <c r="C71" i="2"/>
  <c r="B71" i="2"/>
  <c r="C32" i="2"/>
  <c r="B32" i="2"/>
  <c r="C65" i="2"/>
  <c r="B65" i="2"/>
  <c r="E138" i="1"/>
  <c r="M138" i="1"/>
  <c r="M20" i="2" s="1"/>
  <c r="K138" i="1"/>
  <c r="K20" i="2" s="1"/>
  <c r="M592" i="1"/>
  <c r="M65" i="2" s="1"/>
  <c r="J590" i="1"/>
  <c r="J589" i="1"/>
  <c r="J588" i="1"/>
  <c r="M436" i="1"/>
  <c r="M44" i="2" s="1"/>
  <c r="J487" i="1"/>
  <c r="M419" i="1"/>
  <c r="M42" i="2" s="1"/>
  <c r="M444" i="1"/>
  <c r="M45" i="2" s="1"/>
  <c r="M314" i="1"/>
  <c r="M163" i="1"/>
  <c r="M24" i="2" s="1"/>
  <c r="M76" i="1"/>
  <c r="M17" i="2" s="1"/>
  <c r="M67" i="1"/>
  <c r="M16" i="2" s="1"/>
  <c r="M64" i="1"/>
  <c r="M15" i="2" s="1"/>
  <c r="M61" i="1"/>
  <c r="M14" i="2" s="1"/>
  <c r="M57" i="1"/>
  <c r="M52" i="1"/>
  <c r="M13" i="2" s="1"/>
  <c r="M28" i="1"/>
  <c r="M12" i="2" s="1"/>
  <c r="M21" i="1"/>
  <c r="M11" i="2" s="1"/>
  <c r="J325" i="1"/>
  <c r="J227" i="1"/>
  <c r="J226" i="1"/>
  <c r="J225" i="1"/>
  <c r="C2" i="2"/>
  <c r="F2" i="2"/>
  <c r="G2" i="2"/>
  <c r="H2" i="2"/>
  <c r="I2" i="2"/>
  <c r="J2" i="2"/>
  <c r="L2" i="2"/>
  <c r="B67" i="2"/>
  <c r="C67" i="2"/>
  <c r="B63" i="2"/>
  <c r="C63" i="2"/>
  <c r="B62" i="2"/>
  <c r="C62" i="2"/>
  <c r="B61" i="2"/>
  <c r="C61" i="2"/>
  <c r="B60" i="2"/>
  <c r="C60" i="2"/>
  <c r="B59" i="2"/>
  <c r="C59" i="2"/>
  <c r="B58" i="2"/>
  <c r="C58" i="2"/>
  <c r="B57" i="2"/>
  <c r="C57" i="2"/>
  <c r="B56" i="2"/>
  <c r="C56" i="2"/>
  <c r="B55" i="2"/>
  <c r="C55" i="2"/>
  <c r="B54" i="2"/>
  <c r="C54" i="2"/>
  <c r="B53" i="2"/>
  <c r="C53" i="2"/>
  <c r="B52" i="2"/>
  <c r="C52" i="2"/>
  <c r="B51" i="2"/>
  <c r="C51" i="2"/>
  <c r="B50" i="2"/>
  <c r="C50" i="2"/>
  <c r="B48" i="2"/>
  <c r="C48" i="2"/>
  <c r="B47" i="2"/>
  <c r="C47" i="2"/>
  <c r="B46" i="2"/>
  <c r="C46" i="2"/>
  <c r="B45" i="2"/>
  <c r="C45" i="2"/>
  <c r="B44" i="2"/>
  <c r="C44" i="2"/>
  <c r="B43" i="2"/>
  <c r="C43" i="2"/>
  <c r="B42" i="2"/>
  <c r="C42" i="2"/>
  <c r="B41" i="2"/>
  <c r="C41" i="2"/>
  <c r="B40" i="2"/>
  <c r="C40" i="2"/>
  <c r="C39" i="2"/>
  <c r="B38" i="2"/>
  <c r="C38" i="2"/>
  <c r="B37" i="2"/>
  <c r="C37" i="2"/>
  <c r="B36" i="2"/>
  <c r="C36" i="2"/>
  <c r="B35" i="2"/>
  <c r="C35" i="2"/>
  <c r="B33" i="2"/>
  <c r="C33" i="2"/>
  <c r="B31" i="2"/>
  <c r="C31" i="2"/>
  <c r="B30" i="2"/>
  <c r="C30" i="2"/>
  <c r="B29" i="2"/>
  <c r="C29" i="2"/>
  <c r="B28" i="2"/>
  <c r="C28" i="2"/>
  <c r="B27" i="2"/>
  <c r="C27" i="2"/>
  <c r="B26" i="2"/>
  <c r="C26" i="2"/>
  <c r="B25" i="2"/>
  <c r="C25" i="2"/>
  <c r="B24" i="2"/>
  <c r="C24" i="2"/>
  <c r="B23" i="2"/>
  <c r="C23" i="2"/>
  <c r="B22" i="2"/>
  <c r="C22" i="2"/>
  <c r="B21" i="2"/>
  <c r="C21" i="2"/>
  <c r="B20" i="2"/>
  <c r="C20" i="2"/>
  <c r="C19" i="2"/>
  <c r="B19" i="2"/>
  <c r="C18" i="2"/>
  <c r="B18" i="2"/>
  <c r="C17" i="2"/>
  <c r="C16" i="2"/>
  <c r="C15" i="2"/>
  <c r="C14" i="2"/>
  <c r="B17" i="2"/>
  <c r="B16" i="2"/>
  <c r="B15" i="2"/>
  <c r="B14" i="2"/>
  <c r="C13" i="2"/>
  <c r="B13" i="2"/>
  <c r="B12" i="2"/>
  <c r="M573" i="1"/>
  <c r="M62" i="2" s="1"/>
  <c r="M570" i="1"/>
  <c r="M61" i="2" s="1"/>
  <c r="M564" i="1"/>
  <c r="M60" i="2" s="1"/>
  <c r="M556" i="1"/>
  <c r="M59" i="2" s="1"/>
  <c r="M553" i="1"/>
  <c r="M58" i="2" s="1"/>
  <c r="M545" i="1"/>
  <c r="M57" i="2" s="1"/>
  <c r="M540" i="1"/>
  <c r="M56" i="2" s="1"/>
  <c r="M534" i="1"/>
  <c r="M55" i="2" s="1"/>
  <c r="M522" i="1"/>
  <c r="M54" i="2" s="1"/>
  <c r="M509" i="1"/>
  <c r="M504" i="1"/>
  <c r="M52" i="2" s="1"/>
  <c r="M500" i="1"/>
  <c r="M51" i="2" s="1"/>
  <c r="M477" i="1"/>
  <c r="M47" i="2" s="1"/>
  <c r="M448" i="1"/>
  <c r="M46" i="2" s="1"/>
  <c r="M434" i="1"/>
  <c r="M43" i="2" s="1"/>
  <c r="M408" i="1"/>
  <c r="M41" i="2" s="1"/>
  <c r="M383" i="1"/>
  <c r="M40" i="2" s="1"/>
  <c r="M39" i="2"/>
  <c r="M372" i="1"/>
  <c r="M38" i="2" s="1"/>
  <c r="M326" i="1"/>
  <c r="M37" i="2" s="1"/>
  <c r="M305" i="1"/>
  <c r="M32" i="2" s="1"/>
  <c r="M296" i="1"/>
  <c r="M31" i="2" s="1"/>
  <c r="M288" i="1"/>
  <c r="M30" i="2" s="1"/>
  <c r="M270" i="1"/>
  <c r="M29" i="2" s="1"/>
  <c r="M259" i="1"/>
  <c r="M28" i="2" s="1"/>
  <c r="M256" i="1"/>
  <c r="M27" i="2" s="1"/>
  <c r="M239" i="1"/>
  <c r="M26" i="2" s="1"/>
  <c r="M228" i="1"/>
  <c r="M25" i="2" s="1"/>
  <c r="M160" i="1"/>
  <c r="M23" i="2" s="1"/>
  <c r="M150" i="1"/>
  <c r="M22" i="2" s="1"/>
  <c r="M141" i="1"/>
  <c r="M21" i="2" s="1"/>
  <c r="M131" i="1"/>
  <c r="M103" i="1"/>
  <c r="M19" i="2" s="1"/>
  <c r="M89" i="1"/>
  <c r="M18" i="2" s="1"/>
  <c r="C12" i="2"/>
  <c r="C11" i="2"/>
  <c r="B11" i="2"/>
  <c r="E436" i="1"/>
  <c r="E408" i="1"/>
  <c r="E314" i="1"/>
  <c r="E288" i="1"/>
  <c r="E270" i="1"/>
  <c r="E259" i="1"/>
  <c r="E256" i="1"/>
  <c r="E228" i="1"/>
  <c r="E163" i="1"/>
  <c r="E103" i="1"/>
  <c r="J300" i="1"/>
  <c r="J486" i="1"/>
  <c r="J491" i="1"/>
  <c r="J495" i="1"/>
  <c r="J492" i="1"/>
  <c r="J493" i="1"/>
  <c r="J317" i="1"/>
  <c r="J170" i="1"/>
  <c r="J171" i="1"/>
  <c r="J481" i="1"/>
  <c r="J483" i="1"/>
  <c r="J425" i="1"/>
  <c r="J443" i="1"/>
  <c r="J488" i="1"/>
  <c r="J489" i="1"/>
  <c r="J479" i="1"/>
  <c r="J507" i="1"/>
  <c r="J508" i="1"/>
  <c r="J503" i="1"/>
  <c r="J502" i="1"/>
  <c r="J501" i="1"/>
  <c r="J506" i="1"/>
  <c r="J505" i="1"/>
  <c r="J513" i="1"/>
  <c r="J514" i="1"/>
  <c r="J515" i="1"/>
  <c r="J516" i="1"/>
  <c r="J517" i="1"/>
  <c r="J518" i="1"/>
  <c r="J519" i="1"/>
  <c r="J520" i="1"/>
  <c r="J521" i="1"/>
  <c r="J512" i="1"/>
  <c r="J511" i="1"/>
  <c r="J510" i="1"/>
  <c r="J525" i="1"/>
  <c r="J526" i="1"/>
  <c r="J527" i="1"/>
  <c r="J528" i="1"/>
  <c r="J529" i="1"/>
  <c r="J530" i="1"/>
  <c r="J531" i="1"/>
  <c r="J532" i="1"/>
  <c r="J533" i="1"/>
  <c r="J524" i="1"/>
  <c r="J523" i="1"/>
  <c r="J537" i="1"/>
  <c r="J538" i="1"/>
  <c r="J539" i="1"/>
  <c r="J536" i="1"/>
  <c r="J535" i="1"/>
  <c r="J544" i="1"/>
  <c r="J543" i="1"/>
  <c r="J542" i="1"/>
  <c r="J541" i="1"/>
  <c r="J548" i="1"/>
  <c r="J549" i="1"/>
  <c r="J550" i="1"/>
  <c r="J551" i="1"/>
  <c r="J552" i="1"/>
  <c r="J547" i="1"/>
  <c r="J546" i="1"/>
  <c r="J559" i="1"/>
  <c r="J560" i="1"/>
  <c r="J561" i="1"/>
  <c r="J562" i="1"/>
  <c r="J563" i="1"/>
  <c r="J558" i="1"/>
  <c r="J557" i="1"/>
  <c r="J555" i="1"/>
  <c r="J554" i="1"/>
  <c r="J567" i="1"/>
  <c r="J568" i="1"/>
  <c r="J569" i="1"/>
  <c r="J566" i="1"/>
  <c r="J565" i="1"/>
  <c r="J576" i="1"/>
  <c r="J577" i="1"/>
  <c r="J578" i="1"/>
  <c r="J579" i="1"/>
  <c r="J580" i="1"/>
  <c r="J581" i="1"/>
  <c r="J582" i="1"/>
  <c r="J583" i="1"/>
  <c r="J575" i="1"/>
  <c r="J574" i="1"/>
  <c r="J572" i="1"/>
  <c r="J571" i="1"/>
  <c r="J374" i="1"/>
  <c r="J447" i="1"/>
  <c r="J446" i="1"/>
  <c r="J445" i="1"/>
  <c r="J435" i="1"/>
  <c r="K434" i="1" s="1"/>
  <c r="K43" i="2" s="1"/>
  <c r="J421" i="1"/>
  <c r="J410" i="1"/>
  <c r="J385" i="1"/>
  <c r="J386" i="1"/>
  <c r="J387" i="1"/>
  <c r="J388" i="1"/>
  <c r="J389" i="1"/>
  <c r="J390" i="1"/>
  <c r="J375" i="1"/>
  <c r="J322" i="1"/>
  <c r="J323" i="1"/>
  <c r="J324" i="1"/>
  <c r="J299" i="1"/>
  <c r="J301" i="1"/>
  <c r="J302" i="1"/>
  <c r="J303" i="1"/>
  <c r="J304" i="1"/>
  <c r="J298" i="1"/>
  <c r="J282" i="1"/>
  <c r="J291" i="1"/>
  <c r="J292" i="1"/>
  <c r="J293" i="1"/>
  <c r="J294" i="1"/>
  <c r="J290" i="1"/>
  <c r="J289" i="1"/>
  <c r="J274" i="1"/>
  <c r="J275" i="1"/>
  <c r="J277" i="1"/>
  <c r="J278" i="1"/>
  <c r="J279" i="1"/>
  <c r="J280" i="1"/>
  <c r="J281" i="1"/>
  <c r="J284" i="1"/>
  <c r="J285" i="1"/>
  <c r="J286" i="1"/>
  <c r="J263" i="1"/>
  <c r="J264" i="1"/>
  <c r="J265" i="1"/>
  <c r="J266" i="1"/>
  <c r="J269" i="1"/>
  <c r="J262" i="1"/>
  <c r="J261" i="1"/>
  <c r="J258" i="1"/>
  <c r="J257" i="1"/>
  <c r="J253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308" i="1"/>
  <c r="J307" i="1"/>
  <c r="J306" i="1"/>
  <c r="J231" i="1"/>
  <c r="J232" i="1"/>
  <c r="J233" i="1"/>
  <c r="J234" i="1"/>
  <c r="J235" i="1"/>
  <c r="J236" i="1"/>
  <c r="J237" i="1"/>
  <c r="J238" i="1"/>
  <c r="J230" i="1"/>
  <c r="J229" i="1"/>
  <c r="J166" i="1"/>
  <c r="J167" i="1"/>
  <c r="J168" i="1"/>
  <c r="J169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165" i="1"/>
  <c r="J164" i="1"/>
  <c r="J162" i="1"/>
  <c r="J161" i="1"/>
  <c r="J153" i="1"/>
  <c r="J154" i="1"/>
  <c r="J155" i="1"/>
  <c r="J156" i="1"/>
  <c r="J157" i="1"/>
  <c r="J158" i="1"/>
  <c r="J159" i="1"/>
  <c r="J152" i="1"/>
  <c r="J151" i="1"/>
  <c r="J144" i="1"/>
  <c r="J145" i="1"/>
  <c r="J146" i="1"/>
  <c r="J147" i="1"/>
  <c r="J148" i="1"/>
  <c r="J143" i="1"/>
  <c r="J142" i="1"/>
  <c r="J106" i="1"/>
  <c r="J107" i="1"/>
  <c r="J105" i="1"/>
  <c r="J92" i="1"/>
  <c r="J93" i="1"/>
  <c r="J94" i="1"/>
  <c r="J95" i="1"/>
  <c r="J91" i="1"/>
  <c r="J90" i="1"/>
  <c r="J79" i="1"/>
  <c r="J80" i="1"/>
  <c r="J81" i="1"/>
  <c r="J82" i="1"/>
  <c r="J87" i="1"/>
  <c r="J88" i="1"/>
  <c r="J78" i="1"/>
  <c r="J77" i="1"/>
  <c r="J70" i="1"/>
  <c r="J71" i="1"/>
  <c r="J72" i="1"/>
  <c r="J73" i="1"/>
  <c r="J74" i="1"/>
  <c r="J75" i="1"/>
  <c r="J69" i="1"/>
  <c r="J68" i="1"/>
  <c r="J66" i="1"/>
  <c r="J65" i="1"/>
  <c r="J63" i="1"/>
  <c r="J62" i="1"/>
  <c r="J60" i="1"/>
  <c r="J59" i="1"/>
  <c r="J58" i="1"/>
  <c r="J55" i="1"/>
  <c r="J56" i="1"/>
  <c r="J54" i="1"/>
  <c r="J53" i="1"/>
  <c r="J31" i="1"/>
  <c r="J32" i="1"/>
  <c r="J33" i="1"/>
  <c r="J34" i="1"/>
  <c r="J35" i="1"/>
  <c r="J39" i="1"/>
  <c r="J51" i="1"/>
  <c r="J30" i="1"/>
  <c r="J29" i="1"/>
  <c r="J23" i="1"/>
  <c r="J24" i="1"/>
  <c r="J25" i="1"/>
  <c r="J26" i="1"/>
  <c r="J27" i="1"/>
  <c r="J22" i="1"/>
  <c r="R520" i="4"/>
  <c r="M53" i="2" l="1"/>
  <c r="M584" i="1"/>
  <c r="M36" i="2"/>
  <c r="M496" i="1"/>
  <c r="M48" i="2" s="1"/>
  <c r="K372" i="1"/>
  <c r="K38" i="2" s="1"/>
  <c r="K548" i="4"/>
  <c r="K578" i="4"/>
  <c r="K559" i="4"/>
  <c r="K524" i="4"/>
  <c r="K275" i="4"/>
  <c r="K493" i="4"/>
  <c r="K34" i="4"/>
  <c r="K457" i="4"/>
  <c r="R560" i="4"/>
  <c r="S559" i="4" s="1"/>
  <c r="K556" i="4"/>
  <c r="R575" i="4"/>
  <c r="K550" i="4"/>
  <c r="R552" i="4"/>
  <c r="S550" i="4" s="1"/>
  <c r="K228" i="4"/>
  <c r="K430" i="4"/>
  <c r="K540" i="4"/>
  <c r="K488" i="4"/>
  <c r="K537" i="4"/>
  <c r="S556" i="4"/>
  <c r="K529" i="4"/>
  <c r="K43" i="4"/>
  <c r="K518" i="4"/>
  <c r="K484" i="4"/>
  <c r="S34" i="4"/>
  <c r="S46" i="4"/>
  <c r="K107" i="4"/>
  <c r="K19" i="4"/>
  <c r="K225" i="4"/>
  <c r="K434" i="4"/>
  <c r="M570" i="4"/>
  <c r="S537" i="4"/>
  <c r="K282" i="4"/>
  <c r="K420" i="4"/>
  <c r="K506" i="4"/>
  <c r="R419" i="4"/>
  <c r="S418" i="4" s="1"/>
  <c r="S457" i="4"/>
  <c r="S228" i="4"/>
  <c r="S434" i="4"/>
  <c r="S540" i="4"/>
  <c r="S506" i="4"/>
  <c r="S488" i="4"/>
  <c r="S408" i="4"/>
  <c r="S518" i="4"/>
  <c r="R276" i="4"/>
  <c r="S275" i="4" s="1"/>
  <c r="S355" i="4"/>
  <c r="M480" i="4"/>
  <c r="S430" i="4"/>
  <c r="S350" i="4"/>
  <c r="S529" i="4"/>
  <c r="S303" i="4"/>
  <c r="S397" i="4"/>
  <c r="S484" i="4"/>
  <c r="S493" i="4"/>
  <c r="S133" i="4"/>
  <c r="S373" i="4"/>
  <c r="S524" i="4"/>
  <c r="K408" i="4"/>
  <c r="K373" i="4"/>
  <c r="K80" i="4"/>
  <c r="K133" i="4"/>
  <c r="R21" i="4"/>
  <c r="S19" i="4" s="1"/>
  <c r="K209" i="4"/>
  <c r="K397" i="4"/>
  <c r="K355" i="4"/>
  <c r="K350" i="4"/>
  <c r="S39" i="4"/>
  <c r="S43" i="4"/>
  <c r="S225" i="4"/>
  <c r="S266" i="4"/>
  <c r="S107" i="4"/>
  <c r="K136" i="4"/>
  <c r="K46" i="4"/>
  <c r="K266" i="4"/>
  <c r="K123" i="4"/>
  <c r="K303" i="4"/>
  <c r="S282" i="4"/>
  <c r="S258" i="4"/>
  <c r="K258" i="4"/>
  <c r="K239" i="4"/>
  <c r="R242" i="4"/>
  <c r="S239" i="4" s="1"/>
  <c r="R215" i="4"/>
  <c r="S209" i="4" s="1"/>
  <c r="S196" i="4"/>
  <c r="K196" i="4"/>
  <c r="S136" i="4"/>
  <c r="R130" i="4"/>
  <c r="S123" i="4" s="1"/>
  <c r="S114" i="4"/>
  <c r="K114" i="4"/>
  <c r="S80" i="4"/>
  <c r="K69" i="4"/>
  <c r="S69" i="4"/>
  <c r="K58" i="4"/>
  <c r="S58" i="4"/>
  <c r="K49" i="4"/>
  <c r="S49" i="4"/>
  <c r="K39" i="4"/>
  <c r="M278" i="4"/>
  <c r="K12" i="4"/>
  <c r="S12" i="4"/>
  <c r="K436" i="1"/>
  <c r="K44" i="2" s="1"/>
  <c r="K61" i="1"/>
  <c r="K14" i="2" s="1"/>
  <c r="K256" i="1"/>
  <c r="K27" i="2" s="1"/>
  <c r="K573" i="1"/>
  <c r="K62" i="2" s="1"/>
  <c r="K52" i="1"/>
  <c r="K13" i="2" s="1"/>
  <c r="K448" i="1"/>
  <c r="K46" i="2" s="1"/>
  <c r="K564" i="1"/>
  <c r="K60" i="2" s="1"/>
  <c r="K545" i="1"/>
  <c r="K57" i="2" s="1"/>
  <c r="K314" i="1"/>
  <c r="K540" i="1"/>
  <c r="K56" i="2" s="1"/>
  <c r="K408" i="1"/>
  <c r="K41" i="2" s="1"/>
  <c r="K228" i="1"/>
  <c r="K25" i="2" s="1"/>
  <c r="K570" i="1"/>
  <c r="K61" i="2" s="1"/>
  <c r="K103" i="1"/>
  <c r="K19" i="2" s="1"/>
  <c r="K21" i="1"/>
  <c r="K57" i="1"/>
  <c r="K131" i="1"/>
  <c r="K163" i="1"/>
  <c r="K24" i="2" s="1"/>
  <c r="K28" i="1"/>
  <c r="K12" i="2" s="1"/>
  <c r="K76" i="1"/>
  <c r="K17" i="2" s="1"/>
  <c r="K141" i="1"/>
  <c r="K21" i="2" s="1"/>
  <c r="K150" i="1"/>
  <c r="K22" i="2" s="1"/>
  <c r="K259" i="1"/>
  <c r="K28" i="2" s="1"/>
  <c r="K288" i="1"/>
  <c r="K30" i="2" s="1"/>
  <c r="K383" i="1"/>
  <c r="K40" i="2" s="1"/>
  <c r="K444" i="1"/>
  <c r="K45" i="2" s="1"/>
  <c r="K522" i="1"/>
  <c r="K54" i="2" s="1"/>
  <c r="K500" i="1"/>
  <c r="K51" i="2" s="1"/>
  <c r="K477" i="1"/>
  <c r="K160" i="1"/>
  <c r="K23" i="2" s="1"/>
  <c r="K305" i="1"/>
  <c r="K32" i="2" s="1"/>
  <c r="K239" i="1"/>
  <c r="K26" i="2" s="1"/>
  <c r="K270" i="1"/>
  <c r="K29" i="2" s="1"/>
  <c r="K296" i="1"/>
  <c r="K31" i="2" s="1"/>
  <c r="K37" i="2"/>
  <c r="K39" i="2"/>
  <c r="K553" i="1"/>
  <c r="K58" i="2" s="1"/>
  <c r="K556" i="1"/>
  <c r="K59" i="2" s="1"/>
  <c r="K534" i="1"/>
  <c r="K55" i="2" s="1"/>
  <c r="K509" i="1"/>
  <c r="K504" i="1"/>
  <c r="K52" i="2" s="1"/>
  <c r="K419" i="1"/>
  <c r="K42" i="2" s="1"/>
  <c r="K592" i="1"/>
  <c r="K65" i="2" s="1"/>
  <c r="M63" i="2"/>
  <c r="K67" i="1"/>
  <c r="K16" i="2" s="1"/>
  <c r="K89" i="1"/>
  <c r="K18" i="2" s="1"/>
  <c r="K64" i="1"/>
  <c r="K15" i="2" s="1"/>
  <c r="M310" i="1"/>
  <c r="K310" i="1" l="1"/>
  <c r="K53" i="2"/>
  <c r="K584" i="1"/>
  <c r="K11" i="2"/>
  <c r="K36" i="2"/>
  <c r="K496" i="1"/>
  <c r="K48" i="2" s="1"/>
  <c r="K570" i="4"/>
  <c r="K480" i="4"/>
  <c r="S480" i="4"/>
  <c r="M580" i="4"/>
  <c r="S570" i="4"/>
  <c r="S278" i="4"/>
  <c r="K278" i="4"/>
  <c r="K47" i="2"/>
  <c r="K63" i="2"/>
  <c r="K33" i="2"/>
  <c r="M33" i="2"/>
  <c r="M594" i="1"/>
  <c r="M67" i="2" s="1"/>
  <c r="S580" i="4" l="1"/>
  <c r="K580" i="4"/>
  <c r="K582" i="4" s="1"/>
  <c r="K584" i="4" s="1"/>
  <c r="S578" i="4"/>
  <c r="K594" i="1"/>
  <c r="K596" i="1" s="1"/>
  <c r="K69" i="2" s="1"/>
  <c r="K67" i="2" l="1"/>
  <c r="K598" i="1"/>
  <c r="K71" i="2" s="1"/>
  <c r="B39" i="2"/>
</calcChain>
</file>

<file path=xl/comments1.xml><?xml version="1.0" encoding="utf-8"?>
<comments xmlns="http://schemas.openxmlformats.org/spreadsheetml/2006/main">
  <authors>
    <author>Usuario</author>
  </authors>
  <commentList>
    <comment ref="K260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<sst xmlns="http://schemas.openxmlformats.org/spreadsheetml/2006/main" count="3233" uniqueCount="1157">
  <si>
    <t>Nº</t>
  </si>
  <si>
    <t>RUBROS</t>
  </si>
  <si>
    <t>SUBRUBROS</t>
  </si>
  <si>
    <t>% (*)</t>
  </si>
  <si>
    <t>UNIDAD</t>
  </si>
  <si>
    <t>CANTIDAD</t>
  </si>
  <si>
    <t>A</t>
  </si>
  <si>
    <t>OBRAS EDILICIAS</t>
  </si>
  <si>
    <t>%</t>
  </si>
  <si>
    <t>IMPLANTACIÓN</t>
  </si>
  <si>
    <t>Replanteo</t>
  </si>
  <si>
    <t>global</t>
  </si>
  <si>
    <t>Cartel de Obra</t>
  </si>
  <si>
    <t>Extracción de árboles</t>
  </si>
  <si>
    <t>Limpieza del terreno</t>
  </si>
  <si>
    <t>Cercado del predio</t>
  </si>
  <si>
    <t xml:space="preserve">MOVIMIENTOS DE TIERRA </t>
  </si>
  <si>
    <t>Desmontes con retiro</t>
  </si>
  <si>
    <t>m3</t>
  </si>
  <si>
    <t>Rellenos con aportes</t>
  </si>
  <si>
    <t>Excavaciones para cimientos</t>
  </si>
  <si>
    <t>Terraplén para platea</t>
  </si>
  <si>
    <t>En Roca (Incluye explosivos)</t>
  </si>
  <si>
    <t>HORMIGÓN CICLÓPEO</t>
  </si>
  <si>
    <t>En dados</t>
  </si>
  <si>
    <t>Bajo Patines</t>
  </si>
  <si>
    <t>PILOTAJE</t>
  </si>
  <si>
    <t>Pilotes (perforados y/o entubados)</t>
  </si>
  <si>
    <t>u</t>
  </si>
  <si>
    <t>Pilotines perforados</t>
  </si>
  <si>
    <t>CIMENTACIÓN DE H.A.</t>
  </si>
  <si>
    <t>Patines</t>
  </si>
  <si>
    <t>Patín corrido</t>
  </si>
  <si>
    <t>Viga de cimentación</t>
  </si>
  <si>
    <t>Riostras</t>
  </si>
  <si>
    <t>Plateas</t>
  </si>
  <si>
    <t>Losa H.A. Piso</t>
  </si>
  <si>
    <t>Descalce de vigas de fundación</t>
  </si>
  <si>
    <t>m.l.</t>
  </si>
  <si>
    <t>Cabezales de pilotes</t>
  </si>
  <si>
    <t>PILARES Y VIGAS H.A.</t>
  </si>
  <si>
    <t>Pilares de Fundación</t>
  </si>
  <si>
    <t>Pilares rectangulares</t>
  </si>
  <si>
    <t>Pilares circulares</t>
  </si>
  <si>
    <t>Vigas s/P.B.</t>
  </si>
  <si>
    <t>Vigas s/P.A.</t>
  </si>
  <si>
    <t>Vigas azotea</t>
  </si>
  <si>
    <t>Antepechos</t>
  </si>
  <si>
    <t>Carreras</t>
  </si>
  <si>
    <t>Dinteles</t>
  </si>
  <si>
    <t>H.visto</t>
  </si>
  <si>
    <t>Losas s/P.B.</t>
  </si>
  <si>
    <t>Losas Azotea</t>
  </si>
  <si>
    <t>Losas s/S. Máquina</t>
  </si>
  <si>
    <t>Losas mesadas</t>
  </si>
  <si>
    <t>Tanques de agua</t>
  </si>
  <si>
    <t>Muros de contención</t>
  </si>
  <si>
    <t>De cerámica hueca</t>
  </si>
  <si>
    <t>m2</t>
  </si>
  <si>
    <t>De ladrillo espejo</t>
  </si>
  <si>
    <t>Calado</t>
  </si>
  <si>
    <t>De ladrillo de campo común</t>
  </si>
  <si>
    <t>De ladrillo de prensa común</t>
  </si>
  <si>
    <t>De ceramica hueca de prensa común</t>
  </si>
  <si>
    <t>De ladrillo de campo un lado visto</t>
  </si>
  <si>
    <t>De ladrillo de prensa un lado visto</t>
  </si>
  <si>
    <t>De ladrillo de campo</t>
  </si>
  <si>
    <t>De ladrillo de prensa</t>
  </si>
  <si>
    <t>De campo a una cara vista</t>
  </si>
  <si>
    <t xml:space="preserve">De ceramica hueca </t>
  </si>
  <si>
    <t>REVESTIMIENTO CERÁMICO</t>
  </si>
  <si>
    <t>MUROS O TABIQUES PREFABRICADOS</t>
  </si>
  <si>
    <t>REVOQUES INTERIORES</t>
  </si>
  <si>
    <t>En cielorraso 3 capas</t>
  </si>
  <si>
    <t>En cielorraso 3 capas en la escalera</t>
  </si>
  <si>
    <t>Revoque a la bolsa en el interior</t>
  </si>
  <si>
    <t>Balai cielorraso fretazado</t>
  </si>
  <si>
    <t>En cielorraso s/metal Desplegado</t>
  </si>
  <si>
    <t>En cielorraso 2 capas</t>
  </si>
  <si>
    <t>REVOQUES EXTERIORES</t>
  </si>
  <si>
    <t>En paramentos balai cement.</t>
  </si>
  <si>
    <t>En cielorraso de terrazas y esc.ext.</t>
  </si>
  <si>
    <t>Lisados A.y P. Azotea</t>
  </si>
  <si>
    <t>A.y P. Con hidrófugo</t>
  </si>
  <si>
    <t>A.y P. Con hid. En tanque de agua</t>
  </si>
  <si>
    <t>Junta dilatación techos</t>
  </si>
  <si>
    <t>Junta dilatación horizontal</t>
  </si>
  <si>
    <t>CONTRAPISOS</t>
  </si>
  <si>
    <t>Interior armado</t>
  </si>
  <si>
    <t>PAVIMENTOS</t>
  </si>
  <si>
    <t>Portland</t>
  </si>
  <si>
    <t>Baldosa de vereda</t>
  </si>
  <si>
    <t>Zócalos de portland</t>
  </si>
  <si>
    <t>Monolítico</t>
  </si>
  <si>
    <t>Baldosa pulida en fábrica</t>
  </si>
  <si>
    <t>Zócalos monolíticos</t>
  </si>
  <si>
    <t>In situ c/juntas lavado</t>
  </si>
  <si>
    <t>In situ c/juntas pulido</t>
  </si>
  <si>
    <t>Zócalos "in situ"</t>
  </si>
  <si>
    <t>De arena y Portland</t>
  </si>
  <si>
    <t>fretazado</t>
  </si>
  <si>
    <t>Zócalo "in situ"</t>
  </si>
  <si>
    <t>Piedra laja</t>
  </si>
  <si>
    <t>Porcelanato</t>
  </si>
  <si>
    <t>Mármol</t>
  </si>
  <si>
    <t>Flotantes</t>
  </si>
  <si>
    <t>ESCALONES Y ANTEPECHOS</t>
  </si>
  <si>
    <t>Escalones</t>
  </si>
  <si>
    <t>De Monolítico</t>
  </si>
  <si>
    <t>Escalones - Baldosa - Pulido</t>
  </si>
  <si>
    <t>Escalones - Baldosa - Lavado</t>
  </si>
  <si>
    <t>Escalones en Sitios Pulidos</t>
  </si>
  <si>
    <t>Escalones en Sitios Lavado</t>
  </si>
  <si>
    <t>Antepechos Baldosas</t>
  </si>
  <si>
    <t>De Piedra Laja</t>
  </si>
  <si>
    <t>De Gres</t>
  </si>
  <si>
    <t>De Madera Dura</t>
  </si>
  <si>
    <t>Escalón</t>
  </si>
  <si>
    <t>Nariz de Escalón</t>
  </si>
  <si>
    <t>De Hormigón Prefabricado</t>
  </si>
  <si>
    <t>Antepecho (terminación)</t>
  </si>
  <si>
    <t>De Hierro</t>
  </si>
  <si>
    <t>IMPERMEABILIZACIÓN</t>
  </si>
  <si>
    <t>De Muros</t>
  </si>
  <si>
    <t>De 1º Hiladas</t>
  </si>
  <si>
    <t>De Antepechos</t>
  </si>
  <si>
    <t>Pretiles y Gargantas</t>
  </si>
  <si>
    <t>VARIOS</t>
  </si>
  <si>
    <t>Limpieza de Obras</t>
  </si>
  <si>
    <t>Nichos de Medidores</t>
  </si>
  <si>
    <t>Nichos de Mangueras de Incendio</t>
  </si>
  <si>
    <t>Chapa de Numeración Oficial</t>
  </si>
  <si>
    <t>Ayuda Ascensor</t>
  </si>
  <si>
    <t>SUBTOTAL OBRAS EDILICIAS</t>
  </si>
  <si>
    <t>B</t>
  </si>
  <si>
    <t xml:space="preserve">SUBCONTRATOS </t>
  </si>
  <si>
    <t>1.01</t>
  </si>
  <si>
    <t>1.02</t>
  </si>
  <si>
    <t>Desagües</t>
  </si>
  <si>
    <t>En Hormigón</t>
  </si>
  <si>
    <t>En P.V.C</t>
  </si>
  <si>
    <t>En Ho.Fo</t>
  </si>
  <si>
    <t>En PPL con juntas de goma</t>
  </si>
  <si>
    <t>En Polipropileno roscado</t>
  </si>
  <si>
    <t>Aparatos y Grifería</t>
  </si>
  <si>
    <t>Accesorios</t>
  </si>
  <si>
    <t>INSTALACIÓN ELÉCTRICA</t>
  </si>
  <si>
    <t>En Losas</t>
  </si>
  <si>
    <t>En Muros</t>
  </si>
  <si>
    <t>Enhebrados</t>
  </si>
  <si>
    <t>Terminaciones</t>
  </si>
  <si>
    <t>Cañería</t>
  </si>
  <si>
    <t>Caja Terminal</t>
  </si>
  <si>
    <t>EQUIPAMIENTO</t>
  </si>
  <si>
    <t>Nichos de Chapa (mang.Incendio)</t>
  </si>
  <si>
    <t>Cortina de Enrollar</t>
  </si>
  <si>
    <t>ASCENSORES</t>
  </si>
  <si>
    <t>(Incluye Habilit.Instal. Mecánica)</t>
  </si>
  <si>
    <t>Motor</t>
  </si>
  <si>
    <t>Estructura de Cabina y Com. Parcial</t>
  </si>
  <si>
    <t>Terminación de Cabina y Comandos</t>
  </si>
  <si>
    <t>PINTURAS</t>
  </si>
  <si>
    <t>A la cal con Fijador en Cielorrasos</t>
  </si>
  <si>
    <t>Al agua en Paramentos</t>
  </si>
  <si>
    <t>Cementicia</t>
  </si>
  <si>
    <t>Latex Acrilica</t>
  </si>
  <si>
    <t>Antióxido en Herrería</t>
  </si>
  <si>
    <t>Imprimación en carpintería</t>
  </si>
  <si>
    <t>Esmalte Sintético</t>
  </si>
  <si>
    <t>Barniz Marino</t>
  </si>
  <si>
    <t>Aluminio Asfaltico</t>
  </si>
  <si>
    <t>SUBTOTAL SUBCONTRATOS</t>
  </si>
  <si>
    <t>C</t>
  </si>
  <si>
    <t>Desmonte y Terraplen</t>
  </si>
  <si>
    <t>Desmonte con Retiro</t>
  </si>
  <si>
    <t>Terraplen con Préstamo</t>
  </si>
  <si>
    <t>Alcantarillas</t>
  </si>
  <si>
    <t>Cunetas de Ladrillo</t>
  </si>
  <si>
    <t>Cunetas de Hormigón</t>
  </si>
  <si>
    <t>Entubamiento de Hormigón</t>
  </si>
  <si>
    <t xml:space="preserve">SANEAMIENTO INTERNO </t>
  </si>
  <si>
    <t>Caños</t>
  </si>
  <si>
    <t>Cámaras</t>
  </si>
  <si>
    <t>De inspección 60x60</t>
  </si>
  <si>
    <t>De inspección 60x110</t>
  </si>
  <si>
    <t>De limpia</t>
  </si>
  <si>
    <t>Pagos</t>
  </si>
  <si>
    <t>Conexiones</t>
  </si>
  <si>
    <t>RED INTERNA DE AGUA Y CONEXIONES</t>
  </si>
  <si>
    <t>Excavación y tapado de zanjas</t>
  </si>
  <si>
    <t>Piezas</t>
  </si>
  <si>
    <t>FF</t>
  </si>
  <si>
    <t>Ho.Go.</t>
  </si>
  <si>
    <t>Hidrantes</t>
  </si>
  <si>
    <t>Grifos de purga</t>
  </si>
  <si>
    <t>Marcos y tapas fundición</t>
  </si>
  <si>
    <t>conexión</t>
  </si>
  <si>
    <t>medidores</t>
  </si>
  <si>
    <t>Doble equipo bombeo</t>
  </si>
  <si>
    <t>Llaves y protecciones electromagnéticas</t>
  </si>
  <si>
    <t>Conexión Eléctrica Bombas</t>
  </si>
  <si>
    <t>Caños subida y bajada</t>
  </si>
  <si>
    <t>Tapas tanques</t>
  </si>
  <si>
    <t>Hormigón</t>
  </si>
  <si>
    <t>Adoquines de hormigón</t>
  </si>
  <si>
    <t>Bituminoso</t>
  </si>
  <si>
    <t>Baldosones</t>
  </si>
  <si>
    <t>RED BAJA TENSION SUBTERR.</t>
  </si>
  <si>
    <t>Excavación para ducto</t>
  </si>
  <si>
    <t>Excavación y tapado zanja p/ cables</t>
  </si>
  <si>
    <t>Ducto</t>
  </si>
  <si>
    <t>Caños de hormigón</t>
  </si>
  <si>
    <t>Cableado</t>
  </si>
  <si>
    <t>RED BAJA TENSIÓN AEREA</t>
  </si>
  <si>
    <t xml:space="preserve">Columnas </t>
  </si>
  <si>
    <t xml:space="preserve">RED INTERNA DE  ALUMBRADO </t>
  </si>
  <si>
    <t>Caño de P.V.C</t>
  </si>
  <si>
    <t>Artefactos Completos</t>
  </si>
  <si>
    <t>Interruptores Autom. Termo- magnético</t>
  </si>
  <si>
    <t>Contactos comandos a distancia y célul</t>
  </si>
  <si>
    <t>PRESUPUESTO U.T.E</t>
  </si>
  <si>
    <t>Tasas de conexión y carga</t>
  </si>
  <si>
    <t>RED TELEFÓNICA</t>
  </si>
  <si>
    <t>Caños P.V.C</t>
  </si>
  <si>
    <t>PARARRAYOS</t>
  </si>
  <si>
    <t>OBRAS EXTERIORES</t>
  </si>
  <si>
    <t>Muretes</t>
  </si>
  <si>
    <t>Muros de Contención</t>
  </si>
  <si>
    <t>Bancos</t>
  </si>
  <si>
    <t>Jardines</t>
  </si>
  <si>
    <t>Nichos Medidores</t>
  </si>
  <si>
    <t>Plantas y árboles</t>
  </si>
  <si>
    <t>Cimentación,bancos y muretes</t>
  </si>
  <si>
    <t>SUBTOTAL INFRAESTRUCTURA</t>
  </si>
  <si>
    <t>1.00</t>
  </si>
  <si>
    <t>2.00</t>
  </si>
  <si>
    <t>2.01</t>
  </si>
  <si>
    <t>E</t>
  </si>
  <si>
    <t>Césped en panes</t>
  </si>
  <si>
    <t>Suelo pasto</t>
  </si>
  <si>
    <t xml:space="preserve">En Tierra </t>
  </si>
  <si>
    <t xml:space="preserve">En Tosca </t>
  </si>
  <si>
    <t>DEMOLICIONES Y RETIROS</t>
  </si>
  <si>
    <t>Demoliciones de muros</t>
  </si>
  <si>
    <t>Demoliciones de losas</t>
  </si>
  <si>
    <t xml:space="preserve">Desamure de aberturas </t>
  </si>
  <si>
    <t>De bloques de hormigon comunes</t>
  </si>
  <si>
    <t>De bloques de hormigon vibrado</t>
  </si>
  <si>
    <t>MUROS DE CERÁMICA, YESO Y BLOQUES</t>
  </si>
  <si>
    <t xml:space="preserve">Picado de revoques </t>
  </si>
  <si>
    <t xml:space="preserve">Cerámica </t>
  </si>
  <si>
    <t>Vinilico</t>
  </si>
  <si>
    <t>m</t>
  </si>
  <si>
    <t>De madera dura</t>
  </si>
  <si>
    <t>Zócalos de madera (molduras)</t>
  </si>
  <si>
    <t>Tejido alto transito</t>
  </si>
  <si>
    <t>De humedad existente en base de muros por capilaridad</t>
  </si>
  <si>
    <t>De  fisuras  en muros y revoques</t>
  </si>
  <si>
    <t>Camaras de inspeccion 60x110 (mas de 1m.de profund)</t>
  </si>
  <si>
    <t>Camaras de inspeccion 60x60 (hasta 1m de profund)</t>
  </si>
  <si>
    <t xml:space="preserve">Piletas de patio </t>
  </si>
  <si>
    <t>Bidet (indicar marca y modelo)</t>
  </si>
  <si>
    <t>Inodoro (indicar marca y modelo)</t>
  </si>
  <si>
    <t>Lavatorio (indicar marca y modelo)</t>
  </si>
  <si>
    <t>Deposito inferior c/electrobomba</t>
  </si>
  <si>
    <t>Deposito Superiores aprob.</t>
  </si>
  <si>
    <t>Bocas de desagüe</t>
  </si>
  <si>
    <t>Cámara sépticas</t>
  </si>
  <si>
    <t>percheros (dos por duchero)</t>
  </si>
  <si>
    <t>portarrollos (uno por inodoro)</t>
  </si>
  <si>
    <t>Baldes metalicos con arena</t>
  </si>
  <si>
    <t>jabonera (1c/lavatorio y 1c/ducha)</t>
  </si>
  <si>
    <t>Extractores de aire</t>
  </si>
  <si>
    <t>Impermeable sobre muros exteriores</t>
  </si>
  <si>
    <t>Epoxi</t>
  </si>
  <si>
    <t>Pisos</t>
  </si>
  <si>
    <t>Pintura para pisos</t>
  </si>
  <si>
    <t>Azulejos</t>
  </si>
  <si>
    <t>Pintura para azulejos</t>
  </si>
  <si>
    <t>Hierro y Madera</t>
  </si>
  <si>
    <t xml:space="preserve">VIDRIOS y POLICARBONATOS </t>
  </si>
  <si>
    <t>OBRAS ESPECIALES</t>
  </si>
  <si>
    <t>CUBIERTAS LIVIANAS</t>
  </si>
  <si>
    <t>CIELORRASO</t>
  </si>
  <si>
    <t>Reparacion de existentes</t>
  </si>
  <si>
    <t>De Chapas de fibrocemento</t>
  </si>
  <si>
    <t>De Chapas Galvanizadas</t>
  </si>
  <si>
    <t>De tejas Francesas</t>
  </si>
  <si>
    <t>De TejasColoniales</t>
  </si>
  <si>
    <t>De tejas Romanas</t>
  </si>
  <si>
    <t>Construccion a nuevo</t>
  </si>
  <si>
    <t>De madera</t>
  </si>
  <si>
    <t>De filigrana (cerchas metalicas)</t>
  </si>
  <si>
    <t>De perfileria de hierro maciza</t>
  </si>
  <si>
    <t>Estructura de cubierta</t>
  </si>
  <si>
    <t>Desmantelamiento cielorrasos</t>
  </si>
  <si>
    <t>De tablillas de pvc</t>
  </si>
  <si>
    <t>De placas de yeso</t>
  </si>
  <si>
    <t>Prefabricados tipo "Durlock"</t>
  </si>
  <si>
    <t>De chapas metalicas</t>
  </si>
  <si>
    <t xml:space="preserve">De ladrillo espejo </t>
  </si>
  <si>
    <t xml:space="preserve">De ladrillo chorizo </t>
  </si>
  <si>
    <t>Muro ext. de ladrillo de campo visto</t>
  </si>
  <si>
    <t>Muro ext. de ladrillo de prensa visto</t>
  </si>
  <si>
    <t>Muro ext. de ladrillo de campo revoc.</t>
  </si>
  <si>
    <t>Muro exterior de ladrillo de prensa</t>
  </si>
  <si>
    <t>MONTO IMPONIBLE pesos</t>
  </si>
  <si>
    <t>PRECIO UNITARIO pesos</t>
  </si>
  <si>
    <t>TOTAL SUBRUBRO pesos</t>
  </si>
  <si>
    <t>TOTAL RUBRO pesos</t>
  </si>
  <si>
    <t>Colocación de baldosa de vereda</t>
  </si>
  <si>
    <t>16.01.1</t>
  </si>
  <si>
    <t>16.01.2</t>
  </si>
  <si>
    <t>16.02.1</t>
  </si>
  <si>
    <t>16.02.2</t>
  </si>
  <si>
    <t>16.03.1</t>
  </si>
  <si>
    <t>16.03.2</t>
  </si>
  <si>
    <t>Colocación de zócalos de portland</t>
  </si>
  <si>
    <t>16.04.1</t>
  </si>
  <si>
    <t>16.04.2</t>
  </si>
  <si>
    <t>Colocación de baldosa pulida en fábrica</t>
  </si>
  <si>
    <t>Colocación de zócalos monolíticos</t>
  </si>
  <si>
    <t>Colocación de parquet Engrampado</t>
  </si>
  <si>
    <t>Suministro de parquet Engrampado</t>
  </si>
  <si>
    <t>Colocación de entablonado machihembrado</t>
  </si>
  <si>
    <t>Suministro de entablonado machihembrado</t>
  </si>
  <si>
    <t>Suministro de zócalos de piedra laja</t>
  </si>
  <si>
    <t>Colocación de zócalos de piedra laja</t>
  </si>
  <si>
    <t>Suministro de zócalo de cerámica monoquema</t>
  </si>
  <si>
    <t>Colocación de zócalo de cerámica monoquema</t>
  </si>
  <si>
    <t>Suministro de zócalo de porcelanato</t>
  </si>
  <si>
    <t>Colocación de zócalo de porcelanato</t>
  </si>
  <si>
    <t>Suministro de zócalo</t>
  </si>
  <si>
    <t>Colocación de zócalo</t>
  </si>
  <si>
    <t>Colocación de baldosas</t>
  </si>
  <si>
    <t>Suministro de baldosas</t>
  </si>
  <si>
    <t>Suministro de Fieltro</t>
  </si>
  <si>
    <t>Colocación de Fieltro</t>
  </si>
  <si>
    <t>Suministro de Moquette</t>
  </si>
  <si>
    <t>Colocación de Moquette</t>
  </si>
  <si>
    <t>Suministro de Zocalo de madera (molduras)</t>
  </si>
  <si>
    <t>Colocación de Zocalo de madera (molduras)</t>
  </si>
  <si>
    <t>MOVIMIENTOS DE TIERRA A MÁQUINA</t>
  </si>
  <si>
    <t>Luminarias</t>
  </si>
  <si>
    <t>Calentador de agua</t>
  </si>
  <si>
    <t>6.02.1</t>
  </si>
  <si>
    <t>6.02.2</t>
  </si>
  <si>
    <t>6.01.1</t>
  </si>
  <si>
    <t>Acondicionadores de aire</t>
  </si>
  <si>
    <t>21.01.1</t>
  </si>
  <si>
    <t>21.01.2</t>
  </si>
  <si>
    <t>21.01.3</t>
  </si>
  <si>
    <t>21.01.4</t>
  </si>
  <si>
    <t>21.01.5</t>
  </si>
  <si>
    <t>21.02.1</t>
  </si>
  <si>
    <t>21.02.2</t>
  </si>
  <si>
    <t>21.02.3</t>
  </si>
  <si>
    <t>21.02.4</t>
  </si>
  <si>
    <t>21.02.5</t>
  </si>
  <si>
    <t>21.03.1</t>
  </si>
  <si>
    <t>21.03.2</t>
  </si>
  <si>
    <t>21.03.3</t>
  </si>
  <si>
    <t>A Instalación Eléctrica</t>
  </si>
  <si>
    <t xml:space="preserve">A Instalación Sanitaria </t>
  </si>
  <si>
    <t>Obrador-Oficina-Servicios-Baños-Vestuarios-etc.</t>
  </si>
  <si>
    <t>Desmantelamiento cubiertas livianas</t>
  </si>
  <si>
    <t>Losas s/Subsuelo</t>
  </si>
  <si>
    <t>Junta dilatación vertical</t>
  </si>
  <si>
    <t>ml</t>
  </si>
  <si>
    <t>AISLACIONES TÉRMICAS</t>
  </si>
  <si>
    <t>De Tejas Coloniales</t>
  </si>
  <si>
    <t>21.02.6</t>
  </si>
  <si>
    <t>De Poliestireno Alta Densidad "Tipo Isopanel"</t>
  </si>
  <si>
    <t>De placas de poliestireno expandido</t>
  </si>
  <si>
    <t>Colocación de escalla de marmol</t>
  </si>
  <si>
    <t>1.01.1</t>
  </si>
  <si>
    <t>1.01.2</t>
  </si>
  <si>
    <t>Red de drenes (PVC110)</t>
  </si>
  <si>
    <t>2.01.1</t>
  </si>
  <si>
    <t>2.01.2</t>
  </si>
  <si>
    <t>2.01.3</t>
  </si>
  <si>
    <t>2.01.4</t>
  </si>
  <si>
    <t>2.01.5</t>
  </si>
  <si>
    <t>2.01.6</t>
  </si>
  <si>
    <t>2.01.7</t>
  </si>
  <si>
    <t>2.01.8</t>
  </si>
  <si>
    <t>2.01.9</t>
  </si>
  <si>
    <t>2.01.13</t>
  </si>
  <si>
    <t>2.01.14</t>
  </si>
  <si>
    <t>2.02.1</t>
  </si>
  <si>
    <t>2.02.2</t>
  </si>
  <si>
    <t>2.02.3</t>
  </si>
  <si>
    <t>2.02.4</t>
  </si>
  <si>
    <t>2.03.1</t>
  </si>
  <si>
    <t>2.03.2</t>
  </si>
  <si>
    <t>2.03.3</t>
  </si>
  <si>
    <t>2.03.4</t>
  </si>
  <si>
    <t>2.03.5</t>
  </si>
  <si>
    <t>2.03.6</t>
  </si>
  <si>
    <t>2.03.7</t>
  </si>
  <si>
    <t>2.03.8</t>
  </si>
  <si>
    <t>2.03.9</t>
  </si>
  <si>
    <t>2.04.1</t>
  </si>
  <si>
    <t>2.04.2</t>
  </si>
  <si>
    <t>2.04.3</t>
  </si>
  <si>
    <t>2.04.4</t>
  </si>
  <si>
    <t>2.04.5</t>
  </si>
  <si>
    <t>2.04.6</t>
  </si>
  <si>
    <t>Mezcladora de cocina de mesada cierre tradicional</t>
  </si>
  <si>
    <t>Monocomando de cocina 35 mm cierre ceramico</t>
  </si>
  <si>
    <t>Mezcladora de duchero volante cruz cierre tradicional</t>
  </si>
  <si>
    <t>Monocomando de duchero 35 mm cierre ceramico</t>
  </si>
  <si>
    <t>Mezcladora de lavatorio cierre tradicional con volante cruz</t>
  </si>
  <si>
    <t>Monocomando de lavatorio 35 mm cierre ceramico</t>
  </si>
  <si>
    <t>2.03.10</t>
  </si>
  <si>
    <t>2.03.11</t>
  </si>
  <si>
    <t>Monocomando de bidet 35 mm cierre ceramico con transf.</t>
  </si>
  <si>
    <t>Mezcladora de bidet cierre tradicional con volante cruz y transf.</t>
  </si>
  <si>
    <t>toallero de aro  (metálico)</t>
  </si>
  <si>
    <t>toallero de barrote (metálico)</t>
  </si>
  <si>
    <t>portacepillo y portavaso (1c/lavatorio)</t>
  </si>
  <si>
    <t>Bacha en acero inoxidable</t>
  </si>
  <si>
    <t>Babetas de proteccion (30 cm.)</t>
  </si>
  <si>
    <t>Piletón doble en cocina en acero inoxidable</t>
  </si>
  <si>
    <t>2.03.12</t>
  </si>
  <si>
    <t>2.03.13</t>
  </si>
  <si>
    <t>2.03.14</t>
  </si>
  <si>
    <t>Eléctrico 50 litros (tanque de cobre)</t>
  </si>
  <si>
    <t>Eléctrico 80 litros (tanque de cobre)</t>
  </si>
  <si>
    <t>Eléctrico 30 litros (tanque de cobre)</t>
  </si>
  <si>
    <t>Eléctrico 40 litros (tanque de cobre)</t>
  </si>
  <si>
    <t>Eléctrico 60 litros (tanque de cobre)</t>
  </si>
  <si>
    <t>6.02.3</t>
  </si>
  <si>
    <t>6.02.4</t>
  </si>
  <si>
    <t>6.02.5</t>
  </si>
  <si>
    <t>Puesta eléctrica</t>
  </si>
  <si>
    <t>Puesta de telefonia</t>
  </si>
  <si>
    <t>Enduido</t>
  </si>
  <si>
    <t>Sobre paramentos verticales</t>
  </si>
  <si>
    <t>Para cielorrasos</t>
  </si>
  <si>
    <t>12.01.1</t>
  </si>
  <si>
    <t>Protector para madera satinado</t>
  </si>
  <si>
    <t>12.02.6</t>
  </si>
  <si>
    <t>12.02.7</t>
  </si>
  <si>
    <t>12.02.8</t>
  </si>
  <si>
    <t>12.03.1</t>
  </si>
  <si>
    <t>12.04.1</t>
  </si>
  <si>
    <t>12.05.1</t>
  </si>
  <si>
    <t>12.05.2</t>
  </si>
  <si>
    <t>12.05.3</t>
  </si>
  <si>
    <t>12.05.4</t>
  </si>
  <si>
    <t>12.05.5</t>
  </si>
  <si>
    <t>12.05.6</t>
  </si>
  <si>
    <t>Cambio de potencia contratada</t>
  </si>
  <si>
    <t>Puesta de red de datos</t>
  </si>
  <si>
    <t>Puesta de audio</t>
  </si>
  <si>
    <t>Puesta de TV</t>
  </si>
  <si>
    <t>Suministro de pararayos</t>
  </si>
  <si>
    <t>Instalación de pararayos</t>
  </si>
  <si>
    <t>Instalación de obras de enlace con UTE</t>
  </si>
  <si>
    <t>Acometida telefónica</t>
  </si>
  <si>
    <t>5.01.1</t>
  </si>
  <si>
    <t>5.01.2</t>
  </si>
  <si>
    <t>Telefonia</t>
  </si>
  <si>
    <t>Red de datos</t>
  </si>
  <si>
    <t>Rack de centralización</t>
  </si>
  <si>
    <t>INSTALACIÓN DE DEBILES TENSIONES (TELEFONIA , DATOS, AUDIO, TV…)</t>
  </si>
  <si>
    <t>Audio</t>
  </si>
  <si>
    <t>Tapas ducto</t>
  </si>
  <si>
    <t>Zocalo de madera (molduras)</t>
  </si>
  <si>
    <t>Baldosa</t>
  </si>
  <si>
    <t>Colocación de baldosa</t>
  </si>
  <si>
    <t>Suministro de baldosa</t>
  </si>
  <si>
    <t>Suministro de plaqueta</t>
  </si>
  <si>
    <t>Colocación de plaqueta</t>
  </si>
  <si>
    <t>Suministro de piedra laja irregular</t>
  </si>
  <si>
    <t>Colocación de piedra laja irregular</t>
  </si>
  <si>
    <t>Colocación de tablas</t>
  </si>
  <si>
    <t>Suministro de tablas</t>
  </si>
  <si>
    <t>Suministro de Azulejos Blanco</t>
  </si>
  <si>
    <t>Colocación de Azulejos Blanco</t>
  </si>
  <si>
    <t>Suministro de Azulejos otro Color</t>
  </si>
  <si>
    <t>Colocación de Azulejos otro Color</t>
  </si>
  <si>
    <t>Colocación de Ceramicas vitrificadas Color</t>
  </si>
  <si>
    <t>Suministro de Ceramicas vitrificadas Color</t>
  </si>
  <si>
    <t>De 0,10 m.</t>
  </si>
  <si>
    <t>De 0,17 m.</t>
  </si>
  <si>
    <t>De 0,25 m.</t>
  </si>
  <si>
    <t>Poliuretano proyectado</t>
  </si>
  <si>
    <t>Suministro de canalones de chapa</t>
  </si>
  <si>
    <t>Colocacion de canalones de chapa</t>
  </si>
  <si>
    <t>DIMENSIÓN</t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</si>
  <si>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100</t>
    </r>
  </si>
  <si>
    <r>
      <t xml:space="preserve">Homigón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100</t>
    </r>
  </si>
  <si>
    <r>
      <t xml:space="preserve">Homigón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150</t>
    </r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</si>
  <si>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150</t>
    </r>
  </si>
  <si>
    <r>
      <t xml:space="preserve">Homigón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200</t>
    </r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</si>
  <si>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200</t>
    </r>
  </si>
  <si>
    <r>
      <t xml:space="preserve">Homigón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250</t>
    </r>
  </si>
  <si>
    <t>MARCAS Y MODELOS</t>
  </si>
  <si>
    <t>7.01.1</t>
  </si>
  <si>
    <t>10.01.1</t>
  </si>
  <si>
    <t>10.01.2</t>
  </si>
  <si>
    <t>10.01.3</t>
  </si>
  <si>
    <t>ESPESOR</t>
  </si>
  <si>
    <t>Adoquín de portland</t>
  </si>
  <si>
    <t>Colocación de adoquines de portland</t>
  </si>
  <si>
    <t>Suministro de Bloques de vidrio</t>
  </si>
  <si>
    <t>Construcción de tabiques de bloques de vidrio</t>
  </si>
  <si>
    <t xml:space="preserve">Espesor     </t>
  </si>
  <si>
    <t>T1</t>
  </si>
  <si>
    <t>10.02.2</t>
  </si>
  <si>
    <t>10.02.3</t>
  </si>
  <si>
    <t>10.02.4</t>
  </si>
  <si>
    <t>10.02.5</t>
  </si>
  <si>
    <t>10.02.6</t>
  </si>
  <si>
    <t>10.02.7</t>
  </si>
  <si>
    <t>10.03.1</t>
  </si>
  <si>
    <t>10.03.2</t>
  </si>
  <si>
    <t>10.03.3</t>
  </si>
  <si>
    <t>10.03.4</t>
  </si>
  <si>
    <t>10.03.5</t>
  </si>
  <si>
    <t>10.03.6</t>
  </si>
  <si>
    <t>10.03.7</t>
  </si>
  <si>
    <t>10.04.1</t>
  </si>
  <si>
    <t>10.04.2</t>
  </si>
  <si>
    <t>10.04.3</t>
  </si>
  <si>
    <t>10.04.4</t>
  </si>
  <si>
    <t>10.04.5</t>
  </si>
  <si>
    <t>10.04.6</t>
  </si>
  <si>
    <t>10.04.7</t>
  </si>
  <si>
    <t>10.05.1</t>
  </si>
  <si>
    <t>10.05.2</t>
  </si>
  <si>
    <t xml:space="preserve">Tabiques de yeso </t>
  </si>
  <si>
    <t>Espejos</t>
  </si>
  <si>
    <t>13.01.1</t>
  </si>
  <si>
    <t>Transparente</t>
  </si>
  <si>
    <t>Claraboya</t>
  </si>
  <si>
    <t>Policarbonato</t>
  </si>
  <si>
    <t>Cristal</t>
  </si>
  <si>
    <t>Bloque de vidrio</t>
  </si>
  <si>
    <t>13.02.1</t>
  </si>
  <si>
    <t>13.03.1</t>
  </si>
  <si>
    <t>13.04.1</t>
  </si>
  <si>
    <t>13.04.2</t>
  </si>
  <si>
    <t>13.04.3</t>
  </si>
  <si>
    <t>13.04.4</t>
  </si>
  <si>
    <t>13.05.1</t>
  </si>
  <si>
    <t>13.06.1</t>
  </si>
  <si>
    <t>13.06.2</t>
  </si>
  <si>
    <t>13.07.1</t>
  </si>
  <si>
    <t>AL 01</t>
  </si>
  <si>
    <t>Vidrio para Claraboya Vc 01</t>
  </si>
  <si>
    <t>Compacto transparente Pct 01</t>
  </si>
  <si>
    <t>Compacto transparente Pct 02</t>
  </si>
  <si>
    <t>Alveolar Pa 01</t>
  </si>
  <si>
    <t>Alveolar Pa 02</t>
  </si>
  <si>
    <t>Cristal laminado Crl 01</t>
  </si>
  <si>
    <t>C 01</t>
  </si>
  <si>
    <t>Amures</t>
  </si>
  <si>
    <t>De Aberturas - Carpintería en Madera</t>
  </si>
  <si>
    <t>De Aberturas - Carpintería en Hierro</t>
  </si>
  <si>
    <t>De Aberturas - Carpintería en Aluminio</t>
  </si>
  <si>
    <t>20.02.5</t>
  </si>
  <si>
    <t>20.02.6</t>
  </si>
  <si>
    <t>20.02.13</t>
  </si>
  <si>
    <t>20.02.14</t>
  </si>
  <si>
    <t>20.02.19</t>
  </si>
  <si>
    <t xml:space="preserve">u </t>
  </si>
  <si>
    <t>L 01</t>
  </si>
  <si>
    <t>AA1</t>
  </si>
  <si>
    <t>Ext 01</t>
  </si>
  <si>
    <t>H 01</t>
  </si>
  <si>
    <t>Tipos segun planillas/memoria (suministro)</t>
  </si>
  <si>
    <t>Equipamiento</t>
  </si>
  <si>
    <t>Placares, bajo-mesadas, aéreos etc. - (suministro y colocación)</t>
  </si>
  <si>
    <t>Escalla</t>
  </si>
  <si>
    <t xml:space="preserve">Mesadas   </t>
  </si>
  <si>
    <t>Tipos segun planillas/memoria (suministro y colocación)</t>
  </si>
  <si>
    <t>Motores</t>
  </si>
  <si>
    <t>Automatismo de portón</t>
  </si>
  <si>
    <t>6.05.2</t>
  </si>
  <si>
    <t>CARPINTERÍA EN HIERRO</t>
  </si>
  <si>
    <t>CARPINTERÍA EN MADERA</t>
  </si>
  <si>
    <t>CARPINTERÍA EN ALUMINIO</t>
  </si>
  <si>
    <t>CARPINTERÍA EN P.V.C</t>
  </si>
  <si>
    <t>MOVIMIENTO DE SUELOS A MAQUINA</t>
  </si>
  <si>
    <t>ELEVACIÓN Y ALMACENAMIENTO DE AGUA POTABLE</t>
  </si>
  <si>
    <t>PAVIMENTO VEHICULAR Y PEATONAL</t>
  </si>
  <si>
    <t>Microcemento</t>
  </si>
  <si>
    <t>Mesadas</t>
  </si>
  <si>
    <t>Pavimento</t>
  </si>
  <si>
    <t>1.02.1</t>
  </si>
  <si>
    <t>1.02.2</t>
  </si>
  <si>
    <t>1.03.1</t>
  </si>
  <si>
    <t>1.03.2</t>
  </si>
  <si>
    <t>1.04.1</t>
  </si>
  <si>
    <t>1.04.2</t>
  </si>
  <si>
    <t>1.04.3</t>
  </si>
  <si>
    <t>1.04.4</t>
  </si>
  <si>
    <t>Zócalos</t>
  </si>
  <si>
    <t>MÁRMOLES Y GRANITOS</t>
  </si>
  <si>
    <t>1.05.1</t>
  </si>
  <si>
    <t>1.05.2</t>
  </si>
  <si>
    <t>1.05.3</t>
  </si>
  <si>
    <t>1.05.4</t>
  </si>
  <si>
    <t>Entrepuertas</t>
  </si>
  <si>
    <t>Ep 01</t>
  </si>
  <si>
    <t>Tipos según memoria/planillas</t>
  </si>
  <si>
    <t xml:space="preserve">AVANCE </t>
  </si>
  <si>
    <t>(acumulado)</t>
  </si>
  <si>
    <t>AVANCE</t>
  </si>
  <si>
    <t>DEL MES</t>
  </si>
  <si>
    <t>ANTERIOR %</t>
  </si>
  <si>
    <t>ACUMULADO</t>
  </si>
  <si>
    <t>$</t>
  </si>
  <si>
    <t>PLANILLA DE MEDICIÓN DE AVANCE DE OBRA</t>
  </si>
  <si>
    <t>TOTAL</t>
  </si>
  <si>
    <t>RUBRO MES</t>
  </si>
  <si>
    <t>TOTAL DE OBRAS DEL MES</t>
  </si>
  <si>
    <t>1.03</t>
  </si>
  <si>
    <t>1.04</t>
  </si>
  <si>
    <t>1.05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</si>
  <si>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</si>
  <si>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</si>
  <si>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</si>
  <si>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</si>
  <si>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</si>
  <si>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</si>
  <si>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</si>
  <si>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</si>
  <si>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</si>
  <si>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Retiro de pisos de madera</t>
  </si>
  <si>
    <t>3.00</t>
  </si>
  <si>
    <t>3.01</t>
  </si>
  <si>
    <t>3.02</t>
  </si>
  <si>
    <t>3.03</t>
  </si>
  <si>
    <t>3.04</t>
  </si>
  <si>
    <t>4.00</t>
  </si>
  <si>
    <t>4.01</t>
  </si>
  <si>
    <t>4.02</t>
  </si>
  <si>
    <t>4.03</t>
  </si>
  <si>
    <t>5.00</t>
  </si>
  <si>
    <t>5.01</t>
  </si>
  <si>
    <t>5.02</t>
  </si>
  <si>
    <t>6.00</t>
  </si>
  <si>
    <t>6.01</t>
  </si>
  <si>
    <t>6.02</t>
  </si>
  <si>
    <t>7.00</t>
  </si>
  <si>
    <t>7.01</t>
  </si>
  <si>
    <t>7.02</t>
  </si>
  <si>
    <t>7.03</t>
  </si>
  <si>
    <t>7.04</t>
  </si>
  <si>
    <t>7.05</t>
  </si>
  <si>
    <t>7.06</t>
  </si>
  <si>
    <t>7.07</t>
  </si>
  <si>
    <t>7.08</t>
  </si>
  <si>
    <t>8.00</t>
  </si>
  <si>
    <t>8.01</t>
  </si>
  <si>
    <t>8.02</t>
  </si>
  <si>
    <t>8.03</t>
  </si>
  <si>
    <t>8.04</t>
  </si>
  <si>
    <t>8.05</t>
  </si>
  <si>
    <t>8.06</t>
  </si>
  <si>
    <t>8.08</t>
  </si>
  <si>
    <t>8.10</t>
  </si>
  <si>
    <t>mes 1</t>
  </si>
  <si>
    <t>mes 2</t>
  </si>
  <si>
    <t>mes 3</t>
  </si>
  <si>
    <t>mes 4</t>
  </si>
  <si>
    <t>mes 5</t>
  </si>
  <si>
    <t>PRESUPUESTO DETALLADO POR RUBROS</t>
  </si>
  <si>
    <t>IVA 22%</t>
  </si>
  <si>
    <t>D</t>
  </si>
  <si>
    <t>RUBROS AGREGADOS POR EL CONTRATISTA</t>
  </si>
  <si>
    <t>SUBTOTAL RUBROS AGREGADOS POR EL CONTRATISTA</t>
  </si>
  <si>
    <t>AYUDA A SUBCONTRATOS</t>
  </si>
  <si>
    <t xml:space="preserve">SUBTOTAL DE OBRAS (A + B + C + D) </t>
  </si>
  <si>
    <t>NOTAS:</t>
  </si>
  <si>
    <t>LOSAS H.A. o PREFABRICADAS</t>
  </si>
  <si>
    <t>9.00</t>
  </si>
  <si>
    <t>9.01</t>
  </si>
  <si>
    <t xml:space="preserve">Escaleras </t>
  </si>
  <si>
    <t>9.02</t>
  </si>
  <si>
    <t>9.03</t>
  </si>
  <si>
    <t>9.04</t>
  </si>
  <si>
    <t>9.05</t>
  </si>
  <si>
    <t>9.06</t>
  </si>
  <si>
    <t>9.07</t>
  </si>
  <si>
    <t>Viguetas de hormigón pretensado</t>
  </si>
  <si>
    <t>Bovedillas de hormogón o cerámica</t>
  </si>
  <si>
    <t>9.10</t>
  </si>
  <si>
    <t>10.00</t>
  </si>
  <si>
    <t>11.00</t>
  </si>
  <si>
    <t>11.01</t>
  </si>
  <si>
    <t>11.02</t>
  </si>
  <si>
    <t>11.03</t>
  </si>
  <si>
    <t>11.04</t>
  </si>
  <si>
    <t>11.05</t>
  </si>
  <si>
    <t>11.06</t>
  </si>
  <si>
    <t>12.00</t>
  </si>
  <si>
    <t>12.01</t>
  </si>
  <si>
    <t>13.00</t>
  </si>
  <si>
    <t>13.01</t>
  </si>
  <si>
    <t>13.02</t>
  </si>
  <si>
    <t>13.03</t>
  </si>
  <si>
    <t>13.04</t>
  </si>
  <si>
    <t>13.05</t>
  </si>
  <si>
    <t>13.06</t>
  </si>
  <si>
    <t>13.07</t>
  </si>
  <si>
    <t>INFRAESTRUCTURA</t>
  </si>
  <si>
    <t>EMPRESA</t>
  </si>
  <si>
    <t>LLAMADO</t>
  </si>
  <si>
    <t>DIRECCIÓN:</t>
  </si>
  <si>
    <t>SERVICIO:</t>
  </si>
  <si>
    <t>RUBRO</t>
  </si>
  <si>
    <t>ARQUITECTURA</t>
  </si>
  <si>
    <t>NOMBRE:</t>
  </si>
  <si>
    <t>C.I.</t>
  </si>
  <si>
    <t>Nº CJPU</t>
  </si>
  <si>
    <t>Nº LÁMINAS</t>
  </si>
  <si>
    <t>FIRMA</t>
  </si>
  <si>
    <t>SANITARIA</t>
  </si>
  <si>
    <t>Nº TÉCNICO</t>
  </si>
  <si>
    <t>ELÉCTRICA</t>
  </si>
  <si>
    <t>ESTRUCTURA</t>
  </si>
  <si>
    <t>AGRIMENSURA</t>
  </si>
  <si>
    <t>TÉCNICO REGISTRADO ANTE D.N.B.</t>
  </si>
  <si>
    <t>16.00</t>
  </si>
  <si>
    <t>21.03</t>
  </si>
  <si>
    <t>21.02</t>
  </si>
  <si>
    <t>21.01</t>
  </si>
  <si>
    <t>19.00</t>
  </si>
  <si>
    <t>19.01</t>
  </si>
  <si>
    <t>19.02</t>
  </si>
  <si>
    <t>18.00</t>
  </si>
  <si>
    <t>17.00</t>
  </si>
  <si>
    <t>17.01</t>
  </si>
  <si>
    <t>17.02</t>
  </si>
  <si>
    <t>17.03</t>
  </si>
  <si>
    <t>17.04</t>
  </si>
  <si>
    <t>17.07</t>
  </si>
  <si>
    <t>17.08</t>
  </si>
  <si>
    <t>15.00</t>
  </si>
  <si>
    <t>14.00</t>
  </si>
  <si>
    <t>14.01</t>
  </si>
  <si>
    <t>14.02</t>
  </si>
  <si>
    <t>14.03</t>
  </si>
  <si>
    <t>14.05</t>
  </si>
  <si>
    <t>14.07</t>
  </si>
  <si>
    <t>14.08</t>
  </si>
  <si>
    <t>14.09</t>
  </si>
  <si>
    <t>15.01.1</t>
  </si>
  <si>
    <t>15.01.2</t>
  </si>
  <si>
    <t>15.01.3</t>
  </si>
  <si>
    <t>15.01.4</t>
  </si>
  <si>
    <t>16.01.3</t>
  </si>
  <si>
    <t>16.01.4</t>
  </si>
  <si>
    <t>16.01.5</t>
  </si>
  <si>
    <t>16.01.6</t>
  </si>
  <si>
    <t>16.01.7</t>
  </si>
  <si>
    <t>16.01.8</t>
  </si>
  <si>
    <t>16.02.3</t>
  </si>
  <si>
    <t>16.02.4</t>
  </si>
  <si>
    <t>16.02.5</t>
  </si>
  <si>
    <t>16.02.6</t>
  </si>
  <si>
    <t>16.02.7</t>
  </si>
  <si>
    <t>16.04.3</t>
  </si>
  <si>
    <t>18.02.1</t>
  </si>
  <si>
    <t>18.02.2</t>
  </si>
  <si>
    <t>18.02.3</t>
  </si>
  <si>
    <t>18.02.4</t>
  </si>
  <si>
    <t>18.02.5</t>
  </si>
  <si>
    <t>18.03.1</t>
  </si>
  <si>
    <t>18.04.1</t>
  </si>
  <si>
    <t>18.04.2</t>
  </si>
  <si>
    <t>18.05.1</t>
  </si>
  <si>
    <t>18.05.2</t>
  </si>
  <si>
    <t>18.06.1</t>
  </si>
  <si>
    <t>18.06.2</t>
  </si>
  <si>
    <t>18.07.1</t>
  </si>
  <si>
    <t>22.01</t>
  </si>
  <si>
    <t>22.02</t>
  </si>
  <si>
    <t>22.03</t>
  </si>
  <si>
    <t>22.05</t>
  </si>
  <si>
    <t>22.06</t>
  </si>
  <si>
    <t>23.04</t>
  </si>
  <si>
    <t>23.05</t>
  </si>
  <si>
    <t>24.03</t>
  </si>
  <si>
    <t>3.05</t>
  </si>
  <si>
    <t>3.06</t>
  </si>
  <si>
    <t>3.07</t>
  </si>
  <si>
    <t>3.08</t>
  </si>
  <si>
    <t>5.01.3</t>
  </si>
  <si>
    <t>5.01.4</t>
  </si>
  <si>
    <t>5.03</t>
  </si>
  <si>
    <t>5.04</t>
  </si>
  <si>
    <t>5.05</t>
  </si>
  <si>
    <t>6.03</t>
  </si>
  <si>
    <t>6.04</t>
  </si>
  <si>
    <t>6.05</t>
  </si>
  <si>
    <t>10.01</t>
  </si>
  <si>
    <t>12.02</t>
  </si>
  <si>
    <t>12.03</t>
  </si>
  <si>
    <t>12.04</t>
  </si>
  <si>
    <t>12.05</t>
  </si>
  <si>
    <t>3.09</t>
  </si>
  <si>
    <t>3.10</t>
  </si>
  <si>
    <t>3.11</t>
  </si>
  <si>
    <t>3.12</t>
  </si>
  <si>
    <t>4.04</t>
  </si>
  <si>
    <t>4.05</t>
  </si>
  <si>
    <t>4.06</t>
  </si>
  <si>
    <t>4.07</t>
  </si>
  <si>
    <t>4.08</t>
  </si>
  <si>
    <t>4.09</t>
  </si>
  <si>
    <t>4.10</t>
  </si>
  <si>
    <t>4.11</t>
  </si>
  <si>
    <t>13.08</t>
  </si>
  <si>
    <t>13.09</t>
  </si>
  <si>
    <t>13.10</t>
  </si>
  <si>
    <t>a) En el subtotal (A+B+C+D) deben incluirse los honorarios de proyecto y dirección de obra, así como todos los gastos de administración y gestión del contrato de obra.</t>
  </si>
  <si>
    <t>b) (*) %- Es el porcentaje de incidencia del monto del rubro en el monto total de obras (ïtem E : A+B+C+D).</t>
  </si>
  <si>
    <t>c) el Contratista/Oferente debe verificar todas las fórmulas ya que será responsable por el resultado de las mismas.</t>
  </si>
  <si>
    <t>EMPRESA:</t>
  </si>
  <si>
    <t>LLAMADO:</t>
  </si>
  <si>
    <t xml:space="preserve"> mes:</t>
  </si>
  <si>
    <t>CRONOGRAMA DE OBRAS E INVERSIONES MENSUALES PREVISTAS</t>
  </si>
  <si>
    <t>F</t>
  </si>
  <si>
    <t>TOTAL OBRAS IVA INCLUÍDO</t>
  </si>
  <si>
    <t>(agregar o quitar meses)</t>
  </si>
  <si>
    <t>SUBTOTAL $</t>
  </si>
  <si>
    <t>IVA 22% $</t>
  </si>
  <si>
    <t>TOTAL $</t>
  </si>
  <si>
    <t>RESUMEN DE LA OFERTA</t>
  </si>
  <si>
    <t>d) mes a mes se debe agregar la planilla de medición de avance de obra que corresponda.</t>
  </si>
  <si>
    <t>se debe representar el avance de obra previsto en % y barras; las inversiones mensuales en $</t>
  </si>
  <si>
    <t>De Hº Prefabricado</t>
  </si>
  <si>
    <t>Construcción a nuevo</t>
  </si>
  <si>
    <t>Aire acondicionado</t>
  </si>
  <si>
    <t>Muros y Cielorrasos</t>
  </si>
  <si>
    <t>A la cal con Fijador en muros</t>
  </si>
  <si>
    <t>DIMENSIÓN ESPESOR MARCAS Y MODELOS</t>
  </si>
  <si>
    <t>Modalidad</t>
  </si>
  <si>
    <t>Obra</t>
  </si>
  <si>
    <t>Fecha</t>
  </si>
  <si>
    <t>Dirección</t>
  </si>
  <si>
    <t>Alisados A.y P. Azotea</t>
  </si>
  <si>
    <t>H 02</t>
  </si>
  <si>
    <t>H 03</t>
  </si>
  <si>
    <t>C 02</t>
  </si>
  <si>
    <t>C 06</t>
  </si>
  <si>
    <t>C 03</t>
  </si>
  <si>
    <t>C 04</t>
  </si>
  <si>
    <t>8.02.3</t>
  </si>
  <si>
    <t>8.02.4</t>
  </si>
  <si>
    <t>10.01.4</t>
  </si>
  <si>
    <t>10.01.5</t>
  </si>
  <si>
    <t>H 04</t>
  </si>
  <si>
    <t>Puerta</t>
  </si>
  <si>
    <t>Laminado 3+3</t>
  </si>
  <si>
    <t>H 05</t>
  </si>
  <si>
    <t>8.01.2</t>
  </si>
  <si>
    <t>C 07</t>
  </si>
  <si>
    <t>10.01.6</t>
  </si>
  <si>
    <t>e01</t>
  </si>
  <si>
    <t>L 03</t>
  </si>
  <si>
    <t>L 02</t>
  </si>
  <si>
    <t>L 04</t>
  </si>
  <si>
    <t>L 05</t>
  </si>
  <si>
    <t>L 08</t>
  </si>
  <si>
    <t>L 09</t>
  </si>
  <si>
    <t>L 10</t>
  </si>
  <si>
    <t>L 11</t>
  </si>
  <si>
    <t>6.06</t>
  </si>
  <si>
    <t>6.08</t>
  </si>
  <si>
    <t>6.09</t>
  </si>
  <si>
    <t>Suministro de mesada G01</t>
  </si>
  <si>
    <t>Colocación de mesada G01</t>
  </si>
  <si>
    <t>1.01.7</t>
  </si>
  <si>
    <t xml:space="preserve">Dinteles   </t>
  </si>
  <si>
    <t>Isodec e=15 cm</t>
  </si>
  <si>
    <t>6.10</t>
  </si>
  <si>
    <t>6.11</t>
  </si>
  <si>
    <t>6.12</t>
  </si>
  <si>
    <t>C 08</t>
  </si>
  <si>
    <t>Eléctrico 110 litros para sshh (tanque de cobre)</t>
  </si>
  <si>
    <t>H 06</t>
  </si>
  <si>
    <t>AL 02</t>
  </si>
  <si>
    <t>AL 03</t>
  </si>
  <si>
    <t>AL 04</t>
  </si>
  <si>
    <t>AL 05</t>
  </si>
  <si>
    <t>AL 06</t>
  </si>
  <si>
    <t xml:space="preserve">  </t>
  </si>
  <si>
    <t>H 07</t>
  </si>
  <si>
    <t>Arquitecta/os</t>
  </si>
  <si>
    <t>16.01.10</t>
  </si>
  <si>
    <t>16.01.11</t>
  </si>
  <si>
    <t>16.01.12</t>
  </si>
  <si>
    <t>16.01.13</t>
  </si>
  <si>
    <t>16.01.14</t>
  </si>
  <si>
    <t>16.01.15</t>
  </si>
  <si>
    <t>16.01.16</t>
  </si>
  <si>
    <t>16.01.17</t>
  </si>
  <si>
    <t>16.01.18</t>
  </si>
  <si>
    <t>16.01.19</t>
  </si>
  <si>
    <t>16.01.20</t>
  </si>
  <si>
    <t>16.01.21</t>
  </si>
  <si>
    <t>16.01.22</t>
  </si>
  <si>
    <t>16.01.23</t>
  </si>
  <si>
    <t>16.01.24</t>
  </si>
  <si>
    <t>16.01.25</t>
  </si>
  <si>
    <t>16.01.26</t>
  </si>
  <si>
    <t>16.01.27</t>
  </si>
  <si>
    <t>16.01.28</t>
  </si>
  <si>
    <t>16.01.29</t>
  </si>
  <si>
    <t>16.01.30</t>
  </si>
  <si>
    <t>16.01.31</t>
  </si>
  <si>
    <t>16.01.32</t>
  </si>
  <si>
    <t>16.01.33</t>
  </si>
  <si>
    <t>16.01.34</t>
  </si>
  <si>
    <t>16.01.35</t>
  </si>
  <si>
    <t>16.01.36</t>
  </si>
  <si>
    <t>16.01.37</t>
  </si>
  <si>
    <t>16.01.38</t>
  </si>
  <si>
    <t>16.01.39</t>
  </si>
  <si>
    <t>16.01.40</t>
  </si>
  <si>
    <t>16.01.41</t>
  </si>
  <si>
    <t>16.01.42</t>
  </si>
  <si>
    <t>16.01.43</t>
  </si>
  <si>
    <t>16.01.44</t>
  </si>
  <si>
    <t>16.01.45</t>
  </si>
  <si>
    <t>16.01.46</t>
  </si>
  <si>
    <t>16.01.47</t>
  </si>
  <si>
    <t>Baldosas simil adoquines</t>
  </si>
  <si>
    <t>m4</t>
  </si>
  <si>
    <t xml:space="preserve">Pilares </t>
  </si>
  <si>
    <t>Camara séptica</t>
  </si>
  <si>
    <t>2.11</t>
  </si>
  <si>
    <t>2.12</t>
  </si>
  <si>
    <t>2.13</t>
  </si>
  <si>
    <t>Retiro de chapas de techo existentes</t>
  </si>
  <si>
    <t xml:space="preserve">Demolición de pretiles </t>
  </si>
  <si>
    <t>2.14</t>
  </si>
  <si>
    <t>"Hogar" (Edificio principal)</t>
  </si>
  <si>
    <t>"La casita"</t>
  </si>
  <si>
    <t>Demolicion de mesada existente</t>
  </si>
  <si>
    <t>Picado de revestimientos de cocina y baño</t>
  </si>
  <si>
    <t>Demolición de pilastras en fachada</t>
  </si>
  <si>
    <t>"Construcción a demoler"</t>
  </si>
  <si>
    <t>Demolición total</t>
  </si>
  <si>
    <t>1.01.6</t>
  </si>
  <si>
    <t>Colocación de mesada G02</t>
  </si>
  <si>
    <t>1.01.8</t>
  </si>
  <si>
    <t>Suministro de zócalo G03</t>
  </si>
  <si>
    <t>Colocación de zócalo G03</t>
  </si>
  <si>
    <t>INSTALACIÓN DE DEBILES TENSIONES (TELEFONIA,DATOS,AUDIO,TV…)</t>
  </si>
  <si>
    <t>TV Cable</t>
  </si>
  <si>
    <t xml:space="preserve"> </t>
  </si>
  <si>
    <t>6.13</t>
  </si>
  <si>
    <t>7.01.8</t>
  </si>
  <si>
    <t>Puerta metálica de nicho de tablero de derivaciones</t>
  </si>
  <si>
    <t>12.06</t>
  </si>
  <si>
    <t>12.07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</si>
  <si>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</si>
  <si>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</si>
  <si>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</si>
  <si>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</si>
  <si>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</si>
  <si>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</si>
  <si>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</si>
  <si>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</si>
  <si>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</si>
  <si>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</si>
  <si>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</si>
  <si>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</si>
  <si>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</si>
  <si>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</si>
  <si>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</si>
  <si>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Para cielorrasos antihongo</t>
  </si>
  <si>
    <t>Cielorrasos</t>
  </si>
  <si>
    <t>Muros interiores</t>
  </si>
  <si>
    <t>Pintura latex interior</t>
  </si>
  <si>
    <t>Muros exteriores</t>
  </si>
  <si>
    <t>Suministro de Ceramicas  Blanca 30 x 60</t>
  </si>
  <si>
    <t>Colocación de Ceramicas Blanca 30 x 60</t>
  </si>
  <si>
    <t>Suministro de Pastlllas ceramicas 11 x 11</t>
  </si>
  <si>
    <t>Colocación de Pastlllas ceramicas 11 x 11</t>
  </si>
  <si>
    <t>REVESTIMIENTO DE BAÑOS</t>
  </si>
  <si>
    <t>Banco de hormigón</t>
  </si>
  <si>
    <t>m5</t>
  </si>
  <si>
    <t>m6</t>
  </si>
  <si>
    <t>m7</t>
  </si>
  <si>
    <t>Losa de nicho de tablero de derivaciones</t>
  </si>
  <si>
    <t>Demolición de banco existente en azotea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</si>
  <si>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</si>
  <si>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</si>
  <si>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</si>
  <si>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</si>
  <si>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</si>
  <si>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</si>
  <si>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</si>
  <si>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</si>
  <si>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</si>
  <si>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</si>
  <si>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</si>
  <si>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</si>
  <si>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</si>
  <si>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</si>
  <si>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</si>
  <si>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</si>
  <si>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</si>
  <si>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</si>
  <si>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</si>
  <si>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</si>
  <si>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</si>
  <si>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</si>
  <si>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</si>
  <si>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</si>
  <si>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</si>
  <si>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</si>
  <si>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</si>
  <si>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</si>
  <si>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Cisterna exterior tipo Magya</t>
  </si>
  <si>
    <t>"Hogar"(Edificio principal)</t>
  </si>
  <si>
    <t>Demolición de pretiles</t>
  </si>
  <si>
    <t>Banco de hormigóm</t>
  </si>
  <si>
    <t xml:space="preserve">Colocación de baldosa </t>
  </si>
  <si>
    <t>Colocación de balsosa</t>
  </si>
  <si>
    <t>Suministro de Ceramicas Blanca 30 x 60</t>
  </si>
  <si>
    <t>Suministro de Pastillas ceramicas 11 x 11</t>
  </si>
  <si>
    <t>Colocación de Pastillas ceramicas 11 x 11</t>
  </si>
  <si>
    <t>5.06</t>
  </si>
  <si>
    <t>L 06</t>
  </si>
  <si>
    <t xml:space="preserve">Sobre paramentos </t>
  </si>
  <si>
    <t xml:space="preserve">Hierro y Madera </t>
  </si>
  <si>
    <t xml:space="preserve">Esmalte </t>
  </si>
  <si>
    <r>
      <t xml:space="preserve">T.F.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25mm</t>
    </r>
  </si>
  <si>
    <r>
      <t xml:space="preserve">T.F.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32mm</t>
    </r>
  </si>
  <si>
    <t>T.F.  32mm</t>
  </si>
  <si>
    <t>T.F.  25mm</t>
  </si>
  <si>
    <t>Canalización de acometida</t>
  </si>
  <si>
    <t xml:space="preserve">Puesta eléctrica </t>
  </si>
  <si>
    <t>Puesta eléctrica (luces exteriores del acceso vehicular)</t>
  </si>
  <si>
    <t>Suministro y colocación</t>
  </si>
  <si>
    <t>Puesta de teléfono</t>
  </si>
  <si>
    <t>Puesta del teléfono</t>
  </si>
  <si>
    <t xml:space="preserve">Canalización de acometida   </t>
  </si>
  <si>
    <t>5.07</t>
  </si>
  <si>
    <t>Intercomunicador Inalámbrico</t>
  </si>
  <si>
    <t>Camaras de inspeccion 40x40 (hasta 0,5m de profund. con una sola entrada)</t>
  </si>
  <si>
    <t>Tramos de cañerias primarias exteriores</t>
  </si>
  <si>
    <t>Desagues de baños (cañerias primaria y secundaria interiores)</t>
  </si>
  <si>
    <t xml:space="preserve">Ventilaciones </t>
  </si>
  <si>
    <t>Desde medidor de OSE hasta acometida Casa Principal</t>
  </si>
  <si>
    <t>Cañerias de agua fria y caliente interior</t>
  </si>
  <si>
    <t>Abastecimiento y Distribución</t>
  </si>
  <si>
    <t>Canilla de servicio</t>
  </si>
  <si>
    <t>Cañeria de agua desde red nueva a acometida en "La Casita"</t>
  </si>
  <si>
    <t>INSTALACIÓN SANITARIA (CONSTRUCCION, SUMINISTRO Y COLOCACION)</t>
  </si>
  <si>
    <t xml:space="preserve">: LLAVE EN MANO </t>
  </si>
  <si>
    <t>: ESTACION ESPERANZA (LA CASITA)</t>
  </si>
  <si>
    <t>: CAMINO MALDONADO KM 20,800</t>
  </si>
  <si>
    <t>: JUAN PABLO LESCANO-MARIA MAGELA BORGES</t>
  </si>
  <si>
    <t>Demolición de mesada existente</t>
  </si>
  <si>
    <t>Retiro de cubierta en sector de oficinas</t>
  </si>
  <si>
    <t xml:space="preserve">Desmonte capa vegetal ( ampliación) </t>
  </si>
  <si>
    <t xml:space="preserve">Relleno piscina </t>
  </si>
  <si>
    <t>Cámara séptica</t>
  </si>
  <si>
    <t>De bloques de hormigon vibrado 12x20x40</t>
  </si>
  <si>
    <t>Reparación revoques en dos capas</t>
  </si>
  <si>
    <t>Revoques en dos capas ( nuevos)</t>
  </si>
  <si>
    <t>Exterior armado (veredas)</t>
  </si>
  <si>
    <t>11.01.1</t>
  </si>
  <si>
    <t>11.01.2</t>
  </si>
  <si>
    <t>11.01.3</t>
  </si>
  <si>
    <t>11.01.4</t>
  </si>
  <si>
    <t>11.02.1</t>
  </si>
  <si>
    <t>11.02.2</t>
  </si>
  <si>
    <t>Antepechos Hormigón armado</t>
  </si>
  <si>
    <t>Terminación arena y portland lustrado</t>
  </si>
  <si>
    <t>Lana de vidrio 3cm.</t>
  </si>
  <si>
    <t>15.01</t>
  </si>
  <si>
    <t>15.01.01</t>
  </si>
  <si>
    <t>15.01.02</t>
  </si>
  <si>
    <t>15.01.03</t>
  </si>
  <si>
    <t>15.01.04</t>
  </si>
  <si>
    <t>Gàrgola de bajada pluviales</t>
  </si>
  <si>
    <t>16.01</t>
  </si>
  <si>
    <t>De espuma tipo Amstrong ( recolocar cielorraso existente))</t>
  </si>
  <si>
    <t>2.01.10</t>
  </si>
  <si>
    <t>2.01.11</t>
  </si>
  <si>
    <t>2.01.12</t>
  </si>
  <si>
    <t>2.02.5</t>
  </si>
  <si>
    <t>2.02.6</t>
  </si>
  <si>
    <t>5.08</t>
  </si>
  <si>
    <t>5.09</t>
  </si>
  <si>
    <t>6.01.2</t>
  </si>
  <si>
    <t>6.01.3</t>
  </si>
  <si>
    <t>6.01.4</t>
  </si>
  <si>
    <t>6.01.5</t>
  </si>
  <si>
    <t>6.01.6</t>
  </si>
  <si>
    <t>6.01.7</t>
  </si>
  <si>
    <t>6.01.8</t>
  </si>
  <si>
    <t>7.02.1</t>
  </si>
  <si>
    <t>7.02.2</t>
  </si>
  <si>
    <t>7.02.3</t>
  </si>
  <si>
    <t xml:space="preserve">m2 </t>
  </si>
  <si>
    <t>Monocapa exterior proyectado 15mm. ( color a definir)</t>
  </si>
  <si>
    <t>Pintura exterior ( color existente-edificio principal)</t>
  </si>
  <si>
    <t>Desmontes capa vegetal(ampliación)</t>
  </si>
  <si>
    <t>Rellenos piscina</t>
  </si>
  <si>
    <t>Reparar revoques en dos capas</t>
  </si>
  <si>
    <t>Revoques en dos capas (nuevos)</t>
  </si>
  <si>
    <t>m1</t>
  </si>
  <si>
    <t>m0</t>
  </si>
  <si>
    <t>Monocapa exterior proyectado 15 mm. (color a definir)</t>
  </si>
  <si>
    <t>10.02</t>
  </si>
  <si>
    <t>Lana de vidrio 3 cm</t>
  </si>
  <si>
    <t>Babetas de protección (30cm)</t>
  </si>
  <si>
    <t>Gárgola de bajada pluviales</t>
  </si>
  <si>
    <t>Colocación de canalones de chapa</t>
  </si>
  <si>
    <t xml:space="preserve">Pretiles y Gargantas </t>
  </si>
  <si>
    <t>15.02</t>
  </si>
  <si>
    <t>15.03</t>
  </si>
  <si>
    <t>15.04</t>
  </si>
  <si>
    <t>15.05</t>
  </si>
  <si>
    <t>15.06</t>
  </si>
  <si>
    <t>De espuma tipo Armstrong (recolocar cielorraso existente)</t>
  </si>
  <si>
    <t>18.01</t>
  </si>
  <si>
    <t>18.02</t>
  </si>
  <si>
    <t>18.03</t>
  </si>
  <si>
    <t>18.04</t>
  </si>
  <si>
    <t>18.05</t>
  </si>
  <si>
    <t>18.06</t>
  </si>
  <si>
    <t>1.02.</t>
  </si>
  <si>
    <t>Eléctrico 110 litros (tanque de cobre)</t>
  </si>
  <si>
    <t>5.11</t>
  </si>
  <si>
    <t>5.12</t>
  </si>
  <si>
    <t>6.0</t>
  </si>
  <si>
    <t>Pintura exterior (color existente-edificio principal)</t>
  </si>
  <si>
    <t>Cordoneta armada  arena y portland lustrado</t>
  </si>
  <si>
    <t>Umbral</t>
  </si>
  <si>
    <t>Suministro de Umbral G02</t>
  </si>
  <si>
    <t>Colocación de Umbral G02</t>
  </si>
  <si>
    <t>Sobre paramentos interiores de yeso y de revoque</t>
  </si>
  <si>
    <t xml:space="preserve">Hierro </t>
  </si>
  <si>
    <t>Hierro</t>
  </si>
  <si>
    <t>Madera</t>
  </si>
  <si>
    <t>ANTEPECHOS y CORDONETAS</t>
  </si>
  <si>
    <t>: MARZO  2017</t>
  </si>
  <si>
    <t>Suministro de umbral G02</t>
  </si>
  <si>
    <t>Colocación de umbral G02</t>
  </si>
  <si>
    <t>Umbrales</t>
  </si>
  <si>
    <t>18.01.1</t>
  </si>
  <si>
    <t>18.01.2</t>
  </si>
  <si>
    <t>18.01.3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</si>
</sst>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Symbol"/>
      <family val="1"/>
      <charset val="2"/>
    </font>
    <font>
      <sz val="11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9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3" fillId="0" borderId="0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4" xfId="0" applyBorder="1"/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justify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3" fillId="3" borderId="13" xfId="0" applyFont="1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0" fillId="4" borderId="13" xfId="0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justify"/>
    </xf>
    <xf numFmtId="0" fontId="6" fillId="0" borderId="4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justify"/>
    </xf>
    <xf numFmtId="0" fontId="5" fillId="0" borderId="2" xfId="0" applyFont="1" applyFill="1" applyBorder="1" applyAlignment="1">
      <alignment horizontal="left" vertical="justify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6" fillId="0" borderId="1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5" fillId="0" borderId="0" xfId="0" applyFont="1" applyBorder="1" applyAlignment="1">
      <alignment vertical="justify"/>
    </xf>
    <xf numFmtId="0" fontId="0" fillId="0" borderId="11" xfId="0" applyBorder="1" applyAlignment="1">
      <alignment vertical="justify"/>
    </xf>
    <xf numFmtId="0" fontId="5" fillId="0" borderId="1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1" xfId="0" applyFont="1" applyBorder="1" applyAlignment="1">
      <alignment vertical="justify"/>
    </xf>
    <xf numFmtId="0" fontId="4" fillId="5" borderId="1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vertical="center"/>
    </xf>
    <xf numFmtId="9" fontId="4" fillId="5" borderId="14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/>
    </xf>
    <xf numFmtId="0" fontId="0" fillId="6" borderId="10" xfId="0" applyFill="1" applyBorder="1" applyAlignment="1">
      <alignment horizontal="center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0" fillId="6" borderId="20" xfId="0" applyFill="1" applyBorder="1"/>
    <xf numFmtId="2" fontId="3" fillId="0" borderId="0" xfId="0" applyNumberFormat="1" applyFont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/>
    </xf>
    <xf numFmtId="0" fontId="0" fillId="7" borderId="6" xfId="0" applyFill="1" applyBorder="1" applyAlignment="1">
      <alignment vertical="center"/>
    </xf>
    <xf numFmtId="0" fontId="0" fillId="7" borderId="6" xfId="0" applyFill="1" applyBorder="1" applyAlignment="1">
      <alignment horizontal="center" vertical="center"/>
    </xf>
    <xf numFmtId="0" fontId="3" fillId="7" borderId="6" xfId="0" applyFont="1" applyFill="1" applyBorder="1" applyAlignment="1">
      <alignment vertical="center"/>
    </xf>
    <xf numFmtId="0" fontId="3" fillId="7" borderId="6" xfId="0" applyFont="1" applyFill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2" fontId="0" fillId="0" borderId="7" xfId="0" applyNumberFormat="1" applyBorder="1" applyAlignment="1">
      <alignment horizontal="center" vertical="center"/>
    </xf>
    <xf numFmtId="0" fontId="0" fillId="0" borderId="11" xfId="0" applyBorder="1"/>
    <xf numFmtId="2" fontId="3" fillId="7" borderId="1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7" borderId="17" xfId="0" applyFill="1" applyBorder="1" applyAlignment="1">
      <alignment vertical="center"/>
    </xf>
    <xf numFmtId="0" fontId="3" fillId="7" borderId="17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6" xfId="0" applyBorder="1"/>
    <xf numFmtId="0" fontId="0" fillId="0" borderId="4" xfId="0" applyBorder="1" applyAlignment="1">
      <alignment horizontal="left" vertical="center"/>
    </xf>
    <xf numFmtId="2" fontId="3" fillId="7" borderId="7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3" fillId="7" borderId="6" xfId="0" applyFont="1" applyFill="1" applyBorder="1" applyAlignment="1">
      <alignment horizontal="left" vertical="center"/>
    </xf>
    <xf numFmtId="0" fontId="0" fillId="7" borderId="16" xfId="0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3" fillId="7" borderId="16" xfId="0" applyFont="1" applyFill="1" applyBorder="1" applyAlignment="1">
      <alignment horizontal="left" vertical="center"/>
    </xf>
    <xf numFmtId="0" fontId="5" fillId="0" borderId="7" xfId="0" applyFont="1" applyBorder="1"/>
    <xf numFmtId="0" fontId="5" fillId="0" borderId="2" xfId="0" applyFont="1" applyBorder="1"/>
    <xf numFmtId="4" fontId="3" fillId="7" borderId="4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11" xfId="0" applyNumberFormat="1" applyBorder="1"/>
    <xf numFmtId="2" fontId="0" fillId="0" borderId="4" xfId="0" applyNumberFormat="1" applyBorder="1"/>
    <xf numFmtId="4" fontId="0" fillId="0" borderId="12" xfId="0" applyNumberFormat="1" applyBorder="1"/>
    <xf numFmtId="4" fontId="0" fillId="0" borderId="0" xfId="0" applyNumberFormat="1" applyAlignment="1">
      <alignment vertical="center"/>
    </xf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center" vertical="center" wrapText="1"/>
    </xf>
    <xf numFmtId="4" fontId="2" fillId="4" borderId="13" xfId="0" applyNumberFormat="1" applyFont="1" applyFill="1" applyBorder="1" applyAlignment="1">
      <alignment horizontal="center" vertical="center"/>
    </xf>
    <xf numFmtId="4" fontId="0" fillId="4" borderId="20" xfId="0" applyNumberFormat="1" applyFill="1" applyBorder="1"/>
    <xf numFmtId="4" fontId="0" fillId="7" borderId="6" xfId="0" applyNumberFormat="1" applyFill="1" applyBorder="1" applyAlignment="1">
      <alignment vertical="center"/>
    </xf>
    <xf numFmtId="4" fontId="3" fillId="7" borderId="12" xfId="0" applyNumberFormat="1" applyFont="1" applyFill="1" applyBorder="1" applyAlignment="1">
      <alignment vertical="center"/>
    </xf>
    <xf numFmtId="4" fontId="3" fillId="7" borderId="4" xfId="0" applyNumberFormat="1" applyFont="1" applyFill="1" applyBorder="1"/>
    <xf numFmtId="4" fontId="0" fillId="0" borderId="5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4" xfId="0" applyNumberFormat="1" applyBorder="1"/>
    <xf numFmtId="4" fontId="0" fillId="0" borderId="4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4" fontId="0" fillId="7" borderId="17" xfId="0" applyNumberFormat="1" applyFill="1" applyBorder="1" applyAlignment="1">
      <alignment vertical="center"/>
    </xf>
    <xf numFmtId="4" fontId="0" fillId="0" borderId="6" xfId="0" applyNumberFormat="1" applyBorder="1"/>
    <xf numFmtId="4" fontId="0" fillId="0" borderId="3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7" xfId="0" applyNumberFormat="1" applyBorder="1"/>
    <xf numFmtId="4" fontId="0" fillId="3" borderId="13" xfId="0" applyNumberForma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right" vertical="center"/>
    </xf>
    <xf numFmtId="4" fontId="3" fillId="3" borderId="21" xfId="0" applyNumberFormat="1" applyFont="1" applyFill="1" applyBorder="1"/>
    <xf numFmtId="4" fontId="0" fillId="0" borderId="0" xfId="0" applyNumberFormat="1" applyBorder="1" applyAlignment="1">
      <alignment vertical="center"/>
    </xf>
    <xf numFmtId="4" fontId="0" fillId="4" borderId="13" xfId="0" applyNumberForma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vertical="center"/>
    </xf>
    <xf numFmtId="4" fontId="3" fillId="3" borderId="21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7" borderId="9" xfId="0" applyNumberFormat="1" applyFont="1" applyFill="1" applyBorder="1" applyAlignment="1">
      <alignment vertical="center"/>
    </xf>
    <xf numFmtId="4" fontId="0" fillId="0" borderId="3" xfId="0" applyNumberFormat="1" applyBorder="1"/>
    <xf numFmtId="4" fontId="4" fillId="5" borderId="13" xfId="0" applyNumberFormat="1" applyFont="1" applyFill="1" applyBorder="1" applyAlignment="1">
      <alignment vertical="center"/>
    </xf>
    <xf numFmtId="4" fontId="4" fillId="5" borderId="20" xfId="0" applyNumberFormat="1" applyFont="1" applyFill="1" applyBorder="1" applyAlignment="1">
      <alignment vertical="center"/>
    </xf>
    <xf numFmtId="4" fontId="4" fillId="5" borderId="21" xfId="0" applyNumberFormat="1" applyFont="1" applyFill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vertical="center"/>
    </xf>
    <xf numFmtId="0" fontId="0" fillId="0" borderId="18" xfId="0" applyBorder="1"/>
    <xf numFmtId="0" fontId="0" fillId="0" borderId="17" xfId="0" applyBorder="1"/>
    <xf numFmtId="2" fontId="0" fillId="0" borderId="6" xfId="0" applyNumberFormat="1" applyBorder="1"/>
    <xf numFmtId="2" fontId="0" fillId="0" borderId="18" xfId="0" applyNumberFormat="1" applyBorder="1"/>
    <xf numFmtId="2" fontId="0" fillId="0" borderId="17" xfId="0" applyNumberFormat="1" applyBorder="1"/>
    <xf numFmtId="0" fontId="3" fillId="3" borderId="13" xfId="0" applyFont="1" applyFill="1" applyBorder="1"/>
    <xf numFmtId="0" fontId="3" fillId="3" borderId="13" xfId="0" applyFont="1" applyFill="1" applyBorder="1" applyAlignment="1">
      <alignment horizontal="center"/>
    </xf>
    <xf numFmtId="2" fontId="0" fillId="0" borderId="7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5" xfId="0" applyNumberFormat="1" applyBorder="1"/>
    <xf numFmtId="4" fontId="0" fillId="0" borderId="11" xfId="0" applyNumberFormat="1" applyBorder="1"/>
    <xf numFmtId="4" fontId="0" fillId="0" borderId="18" xfId="0" applyNumberFormat="1" applyBorder="1"/>
    <xf numFmtId="4" fontId="0" fillId="0" borderId="17" xfId="0" applyNumberForma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5" xfId="0" applyNumberFormat="1" applyBorder="1"/>
    <xf numFmtId="3" fontId="0" fillId="0" borderId="5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" fontId="3" fillId="3" borderId="4" xfId="0" applyNumberFormat="1" applyFont="1" applyFill="1" applyBorder="1"/>
    <xf numFmtId="0" fontId="3" fillId="3" borderId="11" xfId="0" applyFont="1" applyFill="1" applyBorder="1" applyAlignment="1">
      <alignment horizontal="center"/>
    </xf>
    <xf numFmtId="0" fontId="3" fillId="3" borderId="6" xfId="0" applyFont="1" applyFill="1" applyBorder="1"/>
    <xf numFmtId="0" fontId="3" fillId="3" borderId="12" xfId="0" applyFont="1" applyFill="1" applyBorder="1"/>
    <xf numFmtId="0" fontId="3" fillId="4" borderId="1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4" borderId="12" xfId="0" applyFill="1" applyBorder="1"/>
    <xf numFmtId="2" fontId="3" fillId="2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4" borderId="11" xfId="0" applyFont="1" applyFill="1" applyBorder="1"/>
    <xf numFmtId="0" fontId="3" fillId="4" borderId="6" xfId="0" applyFont="1" applyFill="1" applyBorder="1"/>
    <xf numFmtId="0" fontId="3" fillId="4" borderId="12" xfId="0" applyFont="1" applyFill="1" applyBorder="1"/>
    <xf numFmtId="0" fontId="3" fillId="3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3" fillId="7" borderId="15" xfId="0" applyFont="1" applyFill="1" applyBorder="1" applyAlignment="1">
      <alignment horizontal="left" vertical="center"/>
    </xf>
    <xf numFmtId="0" fontId="3" fillId="3" borderId="23" xfId="0" applyFont="1" applyFill="1" applyBorder="1"/>
    <xf numFmtId="0" fontId="3" fillId="3" borderId="24" xfId="0" applyFont="1" applyFill="1" applyBorder="1"/>
    <xf numFmtId="0" fontId="3" fillId="3" borderId="25" xfId="0" applyFont="1" applyFill="1" applyBorder="1"/>
    <xf numFmtId="0" fontId="3" fillId="3" borderId="0" xfId="0" applyFont="1" applyFill="1" applyBorder="1"/>
    <xf numFmtId="0" fontId="3" fillId="3" borderId="26" xfId="0" applyFont="1" applyFill="1" applyBorder="1"/>
    <xf numFmtId="0" fontId="3" fillId="3" borderId="27" xfId="0" applyFont="1" applyFill="1" applyBorder="1"/>
    <xf numFmtId="0" fontId="3" fillId="3" borderId="28" xfId="0" applyFont="1" applyFill="1" applyBorder="1"/>
    <xf numFmtId="0" fontId="3" fillId="3" borderId="1" xfId="0" applyFont="1" applyFill="1" applyBorder="1"/>
    <xf numFmtId="0" fontId="3" fillId="3" borderId="29" xfId="0" applyFont="1" applyFill="1" applyBorder="1"/>
    <xf numFmtId="0" fontId="3" fillId="3" borderId="30" xfId="0" applyFont="1" applyFill="1" applyBorder="1"/>
    <xf numFmtId="0" fontId="3" fillId="3" borderId="2" xfId="0" applyFont="1" applyFill="1" applyBorder="1"/>
    <xf numFmtId="0" fontId="3" fillId="3" borderId="31" xfId="0" applyFont="1" applyFill="1" applyBorder="1"/>
    <xf numFmtId="0" fontId="3" fillId="3" borderId="32" xfId="0" applyFont="1" applyFill="1" applyBorder="1"/>
    <xf numFmtId="0" fontId="3" fillId="3" borderId="33" xfId="0" applyFont="1" applyFill="1" applyBorder="1"/>
    <xf numFmtId="0" fontId="3" fillId="3" borderId="34" xfId="0" applyFont="1" applyFill="1" applyBorder="1"/>
    <xf numFmtId="0" fontId="0" fillId="4" borderId="10" xfId="0" applyFill="1" applyBorder="1"/>
    <xf numFmtId="0" fontId="0" fillId="4" borderId="13" xfId="0" applyFill="1" applyBorder="1"/>
    <xf numFmtId="0" fontId="0" fillId="4" borderId="20" xfId="0" applyFill="1" applyBorder="1"/>
    <xf numFmtId="0" fontId="0" fillId="0" borderId="5" xfId="0" applyBorder="1"/>
    <xf numFmtId="0" fontId="0" fillId="7" borderId="11" xfId="0" applyFill="1" applyBorder="1"/>
    <xf numFmtId="0" fontId="0" fillId="7" borderId="6" xfId="0" applyFill="1" applyBorder="1"/>
    <xf numFmtId="0" fontId="0" fillId="7" borderId="12" xfId="0" applyFill="1" applyBorder="1"/>
    <xf numFmtId="0" fontId="0" fillId="0" borderId="7" xfId="0" applyBorder="1"/>
    <xf numFmtId="0" fontId="4" fillId="5" borderId="10" xfId="0" applyFont="1" applyFill="1" applyBorder="1"/>
    <xf numFmtId="0" fontId="4" fillId="5" borderId="13" xfId="0" applyFont="1" applyFill="1" applyBorder="1"/>
    <xf numFmtId="2" fontId="4" fillId="5" borderId="20" xfId="0" applyNumberFormat="1" applyFont="1" applyFill="1" applyBorder="1"/>
    <xf numFmtId="4" fontId="3" fillId="7" borderId="0" xfId="0" applyNumberFormat="1" applyFont="1" applyFill="1" applyBorder="1"/>
    <xf numFmtId="4" fontId="0" fillId="0" borderId="0" xfId="0" applyNumberFormat="1" applyBorder="1"/>
    <xf numFmtId="4" fontId="0" fillId="0" borderId="0" xfId="0" applyNumberFormat="1" applyFill="1"/>
    <xf numFmtId="4" fontId="0" fillId="0" borderId="0" xfId="0" applyNumberFormat="1" applyFill="1" applyBorder="1"/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" fontId="0" fillId="4" borderId="10" xfId="0" applyNumberFormat="1" applyFill="1" applyBorder="1"/>
    <xf numFmtId="4" fontId="0" fillId="4" borderId="13" xfId="0" applyNumberFormat="1" applyFill="1" applyBorder="1"/>
    <xf numFmtId="4" fontId="3" fillId="7" borderId="18" xfId="0" applyNumberFormat="1" applyFont="1" applyFill="1" applyBorder="1"/>
    <xf numFmtId="4" fontId="3" fillId="7" borderId="17" xfId="0" applyNumberFormat="1" applyFont="1" applyFill="1" applyBorder="1"/>
    <xf numFmtId="4" fontId="3" fillId="7" borderId="8" xfId="0" applyNumberFormat="1" applyFont="1" applyFill="1" applyBorder="1"/>
    <xf numFmtId="4" fontId="3" fillId="7" borderId="1" xfId="0" applyNumberFormat="1" applyFont="1" applyFill="1" applyBorder="1"/>
    <xf numFmtId="4" fontId="3" fillId="7" borderId="3" xfId="0" applyNumberFormat="1" applyFont="1" applyFill="1" applyBorder="1"/>
    <xf numFmtId="0" fontId="0" fillId="8" borderId="10" xfId="0" applyFill="1" applyBorder="1" applyAlignment="1">
      <alignment horizontal="center" vertical="center"/>
    </xf>
    <xf numFmtId="0" fontId="2" fillId="8" borderId="13" xfId="0" applyFont="1" applyFill="1" applyBorder="1" applyAlignment="1">
      <alignment horizontal="left" vertical="center"/>
    </xf>
    <xf numFmtId="0" fontId="2" fillId="8" borderId="13" xfId="0" applyFont="1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center" vertical="center"/>
    </xf>
    <xf numFmtId="4" fontId="0" fillId="8" borderId="20" xfId="0" applyNumberFormat="1" applyFill="1" applyBorder="1"/>
    <xf numFmtId="0" fontId="4" fillId="8" borderId="10" xfId="0" applyFont="1" applyFill="1" applyBorder="1"/>
    <xf numFmtId="0" fontId="0" fillId="8" borderId="13" xfId="0" applyFill="1" applyBorder="1"/>
    <xf numFmtId="0" fontId="0" fillId="8" borderId="20" xfId="0" applyFill="1" applyBorder="1"/>
    <xf numFmtId="0" fontId="3" fillId="8" borderId="20" xfId="0" applyFont="1" applyFill="1" applyBorder="1"/>
    <xf numFmtId="4" fontId="3" fillId="3" borderId="11" xfId="0" applyNumberFormat="1" applyFont="1" applyFill="1" applyBorder="1"/>
    <xf numFmtId="4" fontId="3" fillId="3" borderId="6" xfId="0" applyNumberFormat="1" applyFont="1" applyFill="1" applyBorder="1"/>
    <xf numFmtId="4" fontId="3" fillId="3" borderId="12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9" xfId="0" applyNumberFormat="1" applyFont="1" applyFill="1" applyBorder="1"/>
    <xf numFmtId="4" fontId="4" fillId="5" borderId="10" xfId="0" applyNumberFormat="1" applyFont="1" applyFill="1" applyBorder="1" applyAlignment="1">
      <alignment vertical="center"/>
    </xf>
    <xf numFmtId="164" fontId="0" fillId="0" borderId="5" xfId="0" applyNumberFormat="1" applyBorder="1"/>
    <xf numFmtId="164" fontId="0" fillId="0" borderId="2" xfId="0" applyNumberFormat="1" applyBorder="1"/>
    <xf numFmtId="0" fontId="0" fillId="0" borderId="2" xfId="0" applyBorder="1"/>
    <xf numFmtId="0" fontId="0" fillId="3" borderId="10" xfId="0" applyFill="1" applyBorder="1"/>
    <xf numFmtId="0" fontId="0" fillId="3" borderId="13" xfId="0" applyFill="1" applyBorder="1"/>
    <xf numFmtId="0" fontId="0" fillId="3" borderId="20" xfId="0" applyFill="1" applyBorder="1"/>
    <xf numFmtId="4" fontId="5" fillId="0" borderId="0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 applyAlignment="1">
      <alignment horizontal="right" vertical="center"/>
    </xf>
    <xf numFmtId="4" fontId="3" fillId="3" borderId="16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4" fontId="4" fillId="5" borderId="10" xfId="0" applyNumberFormat="1" applyFont="1" applyFill="1" applyBorder="1" applyAlignment="1">
      <alignment horizontal="justify" vertical="center"/>
    </xf>
    <xf numFmtId="4" fontId="4" fillId="5" borderId="14" xfId="0" applyNumberFormat="1" applyFont="1" applyFill="1" applyBorder="1" applyAlignment="1">
      <alignment vertical="center"/>
    </xf>
    <xf numFmtId="4" fontId="4" fillId="5" borderId="35" xfId="0" applyNumberFormat="1" applyFont="1" applyFill="1" applyBorder="1" applyAlignment="1">
      <alignment vertical="center"/>
    </xf>
    <xf numFmtId="9" fontId="0" fillId="0" borderId="4" xfId="1" applyFont="1" applyBorder="1"/>
    <xf numFmtId="4" fontId="4" fillId="0" borderId="0" xfId="0" applyNumberFormat="1" applyFont="1" applyFill="1"/>
    <xf numFmtId="0" fontId="3" fillId="7" borderId="6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4" fontId="2" fillId="9" borderId="10" xfId="0" applyNumberFormat="1" applyFont="1" applyFill="1" applyBorder="1"/>
    <xf numFmtId="4" fontId="0" fillId="9" borderId="13" xfId="0" applyNumberFormat="1" applyFill="1" applyBorder="1"/>
    <xf numFmtId="4" fontId="0" fillId="9" borderId="20" xfId="0" applyNumberFormat="1" applyFill="1" applyBorder="1"/>
    <xf numFmtId="0" fontId="3" fillId="3" borderId="2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3" fillId="0" borderId="11" xfId="0" applyFont="1" applyBorder="1"/>
    <xf numFmtId="0" fontId="3" fillId="0" borderId="6" xfId="0" applyFont="1" applyBorder="1"/>
    <xf numFmtId="0" fontId="3" fillId="0" borderId="12" xfId="0" applyFont="1" applyBorder="1"/>
    <xf numFmtId="0" fontId="0" fillId="0" borderId="12" xfId="0" applyBorder="1"/>
    <xf numFmtId="0" fontId="4" fillId="0" borderId="11" xfId="0" applyFont="1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5" fillId="0" borderId="1" xfId="0" applyFont="1" applyBorder="1"/>
    <xf numFmtId="0" fontId="3" fillId="10" borderId="11" xfId="0" applyFont="1" applyFill="1" applyBorder="1"/>
    <xf numFmtId="0" fontId="3" fillId="10" borderId="6" xfId="0" applyFont="1" applyFill="1" applyBorder="1"/>
    <xf numFmtId="0" fontId="3" fillId="10" borderId="12" xfId="0" applyFont="1" applyFill="1" applyBorder="1"/>
    <xf numFmtId="0" fontId="0" fillId="10" borderId="12" xfId="0" applyFill="1" applyBorder="1"/>
    <xf numFmtId="4" fontId="0" fillId="0" borderId="8" xfId="0" applyNumberFormat="1" applyBorder="1" applyAlignment="1">
      <alignment vertical="center"/>
    </xf>
    <xf numFmtId="164" fontId="0" fillId="0" borderId="4" xfId="0" applyNumberFormat="1" applyBorder="1"/>
    <xf numFmtId="2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/>
    <xf numFmtId="4" fontId="9" fillId="0" borderId="0" xfId="0" applyNumberFormat="1" applyFont="1" applyBorder="1" applyAlignment="1">
      <alignment vertical="top"/>
    </xf>
    <xf numFmtId="4" fontId="11" fillId="0" borderId="13" xfId="0" applyNumberFormat="1" applyFont="1" applyFill="1" applyBorder="1"/>
    <xf numFmtId="4" fontId="11" fillId="0" borderId="0" xfId="0" applyNumberFormat="1" applyFont="1" applyFill="1" applyBorder="1"/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9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vertical="center"/>
    </xf>
    <xf numFmtId="4" fontId="4" fillId="0" borderId="6" xfId="0" applyNumberFormat="1" applyFont="1" applyFill="1" applyBorder="1"/>
    <xf numFmtId="4" fontId="4" fillId="0" borderId="12" xfId="0" applyNumberFormat="1" applyFont="1" applyBorder="1" applyAlignment="1">
      <alignment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left" vertical="center"/>
    </xf>
    <xf numFmtId="0" fontId="4" fillId="7" borderId="13" xfId="0" applyFont="1" applyFill="1" applyBorder="1" applyAlignment="1">
      <alignment vertical="center"/>
    </xf>
    <xf numFmtId="9" fontId="4" fillId="7" borderId="13" xfId="0" applyNumberFormat="1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4" fontId="4" fillId="7" borderId="13" xfId="0" applyNumberFormat="1" applyFont="1" applyFill="1" applyBorder="1" applyAlignment="1">
      <alignment vertical="center"/>
    </xf>
    <xf numFmtId="4" fontId="4" fillId="7" borderId="13" xfId="0" applyNumberFormat="1" applyFont="1" applyFill="1" applyBorder="1"/>
    <xf numFmtId="4" fontId="4" fillId="7" borderId="20" xfId="0" applyNumberFormat="1" applyFont="1" applyFill="1" applyBorder="1" applyAlignment="1">
      <alignment vertical="center"/>
    </xf>
    <xf numFmtId="0" fontId="11" fillId="7" borderId="10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left" vertical="center"/>
    </xf>
    <xf numFmtId="0" fontId="12" fillId="7" borderId="1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4" fontId="12" fillId="7" borderId="13" xfId="0" applyNumberFormat="1" applyFont="1" applyFill="1" applyBorder="1" applyAlignment="1">
      <alignment horizontal="center" vertical="center"/>
    </xf>
    <xf numFmtId="4" fontId="11" fillId="7" borderId="20" xfId="0" applyNumberFormat="1" applyFont="1" applyFill="1" applyBorder="1"/>
    <xf numFmtId="4" fontId="11" fillId="7" borderId="13" xfId="0" applyNumberFormat="1" applyFont="1" applyFill="1" applyBorder="1"/>
    <xf numFmtId="4" fontId="4" fillId="7" borderId="10" xfId="0" applyNumberFormat="1" applyFont="1" applyFill="1" applyBorder="1" applyAlignment="1">
      <alignment vertical="center"/>
    </xf>
    <xf numFmtId="4" fontId="11" fillId="7" borderId="20" xfId="0" applyNumberFormat="1" applyFont="1" applyFill="1" applyBorder="1" applyAlignment="1">
      <alignment vertical="center"/>
    </xf>
    <xf numFmtId="0" fontId="0" fillId="7" borderId="20" xfId="0" applyFill="1" applyBorder="1" applyAlignment="1">
      <alignment vertical="center"/>
    </xf>
    <xf numFmtId="4" fontId="5" fillId="3" borderId="23" xfId="0" applyNumberFormat="1" applyFont="1" applyFill="1" applyBorder="1" applyAlignment="1">
      <alignment horizontal="center" wrapText="1"/>
    </xf>
    <xf numFmtId="4" fontId="5" fillId="3" borderId="30" xfId="0" applyNumberFormat="1" applyFont="1" applyFill="1" applyBorder="1" applyAlignment="1">
      <alignment horizontal="center" wrapText="1"/>
    </xf>
    <xf numFmtId="4" fontId="5" fillId="3" borderId="24" xfId="0" applyNumberFormat="1" applyFont="1" applyFill="1" applyBorder="1" applyAlignment="1">
      <alignment horizontal="center" wrapText="1"/>
    </xf>
    <xf numFmtId="4" fontId="5" fillId="3" borderId="25" xfId="0" applyNumberFormat="1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wrapText="1"/>
    </xf>
    <xf numFmtId="4" fontId="5" fillId="3" borderId="0" xfId="0" applyNumberFormat="1" applyFont="1" applyFill="1" applyBorder="1" applyAlignment="1">
      <alignment horizontal="center" wrapText="1"/>
    </xf>
    <xf numFmtId="4" fontId="5" fillId="3" borderId="26" xfId="0" applyNumberFormat="1" applyFont="1" applyFill="1" applyBorder="1" applyAlignment="1">
      <alignment horizontal="center" wrapText="1"/>
    </xf>
    <xf numFmtId="4" fontId="5" fillId="3" borderId="31" xfId="0" applyNumberFormat="1" applyFont="1" applyFill="1" applyBorder="1" applyAlignment="1">
      <alignment horizontal="center" wrapText="1"/>
    </xf>
    <xf numFmtId="4" fontId="5" fillId="3" borderId="27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/>
    <xf numFmtId="4" fontId="4" fillId="7" borderId="19" xfId="0" applyNumberFormat="1" applyFont="1" applyFill="1" applyBorder="1"/>
    <xf numFmtId="4" fontId="0" fillId="7" borderId="14" xfId="0" applyNumberFormat="1" applyFill="1" applyBorder="1"/>
    <xf numFmtId="4" fontId="0" fillId="7" borderId="35" xfId="0" applyNumberFormat="1" applyFill="1" applyBorder="1"/>
    <xf numFmtId="0" fontId="2" fillId="7" borderId="10" xfId="0" applyFont="1" applyFill="1" applyBorder="1" applyAlignment="1">
      <alignment horizontal="center"/>
    </xf>
    <xf numFmtId="0" fontId="2" fillId="7" borderId="13" xfId="0" applyFont="1" applyFill="1" applyBorder="1"/>
    <xf numFmtId="4" fontId="2" fillId="7" borderId="13" xfId="0" applyNumberFormat="1" applyFont="1" applyFill="1" applyBorder="1"/>
    <xf numFmtId="4" fontId="2" fillId="7" borderId="20" xfId="0" applyNumberFormat="1" applyFont="1" applyFill="1" applyBorder="1"/>
    <xf numFmtId="0" fontId="3" fillId="7" borderId="10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0" fontId="3" fillId="7" borderId="13" xfId="0" applyFont="1" applyFill="1" applyBorder="1" applyAlignment="1">
      <alignment horizontal="center" vertical="center"/>
    </xf>
    <xf numFmtId="4" fontId="9" fillId="0" borderId="0" xfId="0" applyNumberFormat="1" applyFont="1"/>
    <xf numFmtId="4" fontId="4" fillId="0" borderId="0" xfId="0" applyNumberFormat="1" applyFont="1"/>
    <xf numFmtId="0" fontId="2" fillId="7" borderId="13" xfId="0" applyFont="1" applyFill="1" applyBorder="1" applyAlignment="1">
      <alignment vertical="center"/>
    </xf>
    <xf numFmtId="0" fontId="4" fillId="7" borderId="20" xfId="0" applyNumberFormat="1" applyFont="1" applyFill="1" applyBorder="1" applyAlignment="1">
      <alignment vertical="center"/>
    </xf>
    <xf numFmtId="4" fontId="0" fillId="11" borderId="0" xfId="0" applyNumberFormat="1" applyFill="1" applyBorder="1"/>
    <xf numFmtId="4" fontId="0" fillId="11" borderId="0" xfId="0" applyNumberFormat="1" applyFill="1"/>
    <xf numFmtId="4" fontId="3" fillId="11" borderId="0" xfId="0" applyNumberFormat="1" applyFont="1" applyFill="1" applyBorder="1" applyAlignment="1">
      <alignment horizontal="center" vertical="center" wrapText="1"/>
    </xf>
    <xf numFmtId="4" fontId="3" fillId="11" borderId="0" xfId="0" applyNumberFormat="1" applyFont="1" applyFill="1" applyBorder="1"/>
    <xf numFmtId="4" fontId="3" fillId="11" borderId="0" xfId="0" applyNumberFormat="1" applyFont="1" applyFill="1" applyBorder="1" applyAlignment="1">
      <alignment horizontal="right" vertical="center"/>
    </xf>
    <xf numFmtId="4" fontId="4" fillId="11" borderId="0" xfId="0" applyNumberFormat="1" applyFont="1" applyFill="1" applyBorder="1" applyAlignment="1">
      <alignment vertical="center"/>
    </xf>
    <xf numFmtId="0" fontId="3" fillId="0" borderId="0" xfId="0" applyFont="1" applyBorder="1" applyAlignment="1"/>
    <xf numFmtId="0" fontId="0" fillId="12" borderId="0" xfId="0" applyFill="1" applyBorder="1"/>
    <xf numFmtId="0" fontId="0" fillId="12" borderId="0" xfId="0" applyFill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horizontal="right"/>
    </xf>
    <xf numFmtId="0" fontId="3" fillId="7" borderId="6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3" fillId="7" borderId="11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0" fillId="0" borderId="1" xfId="0" applyNumberFormat="1" applyBorder="1"/>
    <xf numFmtId="0" fontId="5" fillId="0" borderId="1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3" fillId="7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0" fillId="0" borderId="15" xfId="0" applyNumberFormat="1" applyBorder="1"/>
    <xf numFmtId="164" fontId="0" fillId="0" borderId="16" xfId="0" applyNumberFormat="1" applyBorder="1"/>
    <xf numFmtId="0" fontId="7" fillId="0" borderId="18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5" fillId="0" borderId="18" xfId="0" applyFont="1" applyBorder="1" applyAlignment="1">
      <alignment horizontal="left" vertical="justify"/>
    </xf>
    <xf numFmtId="0" fontId="5" fillId="0" borderId="17" xfId="0" applyFont="1" applyBorder="1" applyAlignment="1">
      <alignment horizontal="left" vertical="justify"/>
    </xf>
    <xf numFmtId="0" fontId="5" fillId="0" borderId="11" xfId="0" applyFont="1" applyBorder="1" applyAlignment="1">
      <alignment horizontal="center"/>
    </xf>
    <xf numFmtId="17" fontId="3" fillId="0" borderId="0" xfId="0" applyNumberFormat="1" applyFont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3" fillId="7" borderId="1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5" fillId="0" borderId="11" xfId="0" applyFont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5" fillId="0" borderId="4" xfId="0" applyFont="1" applyFill="1" applyBorder="1" applyAlignment="1">
      <alignment horizontal="left" vertical="justify"/>
    </xf>
    <xf numFmtId="0" fontId="5" fillId="0" borderId="11" xfId="0" applyFont="1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0" fontId="5" fillId="0" borderId="1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7" borderId="11" xfId="0" applyFont="1" applyFill="1" applyBorder="1" applyAlignment="1">
      <alignment horizontal="left" vertical="center"/>
    </xf>
    <xf numFmtId="0" fontId="5" fillId="0" borderId="11" xfId="0" applyFont="1" applyBorder="1"/>
    <xf numFmtId="0" fontId="5" fillId="0" borderId="4" xfId="0" applyFont="1" applyBorder="1" applyAlignment="1">
      <alignment horizontal="left" vertical="center"/>
    </xf>
    <xf numFmtId="0" fontId="5" fillId="0" borderId="15" xfId="0" applyFont="1" applyBorder="1"/>
    <xf numFmtId="4" fontId="3" fillId="0" borderId="4" xfId="0" applyNumberFormat="1" applyFont="1" applyFill="1" applyBorder="1"/>
    <xf numFmtId="4" fontId="0" fillId="0" borderId="4" xfId="0" applyNumberFormat="1" applyFill="1" applyBorder="1"/>
    <xf numFmtId="4" fontId="0" fillId="0" borderId="44" xfId="0" applyNumberFormat="1" applyBorder="1" applyAlignment="1">
      <alignment vertical="center"/>
    </xf>
    <xf numFmtId="4" fontId="0" fillId="11" borderId="2" xfId="0" applyNumberFormat="1" applyFill="1" applyBorder="1"/>
    <xf numFmtId="0" fontId="5" fillId="0" borderId="4" xfId="0" applyFont="1" applyBorder="1"/>
    <xf numFmtId="0" fontId="0" fillId="0" borderId="44" xfId="0" applyBorder="1" applyAlignment="1">
      <alignment horizontal="left" vertical="center"/>
    </xf>
    <xf numFmtId="0" fontId="3" fillId="7" borderId="18" xfId="0" applyFont="1" applyFill="1" applyBorder="1" applyAlignment="1">
      <alignment horizontal="left" vertical="center"/>
    </xf>
    <xf numFmtId="4" fontId="5" fillId="3" borderId="32" xfId="0" applyNumberFormat="1" applyFont="1" applyFill="1" applyBorder="1" applyAlignment="1">
      <alignment horizontal="center" vertical="distributed" wrapText="1"/>
    </xf>
    <xf numFmtId="4" fontId="5" fillId="3" borderId="33" xfId="0" applyNumberFormat="1" applyFont="1" applyFill="1" applyBorder="1" applyAlignment="1">
      <alignment horizontal="center" vertical="distributed" wrapText="1"/>
    </xf>
    <xf numFmtId="4" fontId="5" fillId="3" borderId="34" xfId="0" applyNumberFormat="1" applyFont="1" applyFill="1" applyBorder="1" applyAlignment="1">
      <alignment horizontal="center" vertical="distributed" wrapText="1"/>
    </xf>
    <xf numFmtId="0" fontId="10" fillId="3" borderId="30" xfId="0" applyFont="1" applyFill="1" applyBorder="1" applyAlignment="1">
      <alignment horizontal="center" vertical="justify"/>
    </xf>
    <xf numFmtId="0" fontId="10" fillId="3" borderId="2" xfId="0" applyFont="1" applyFill="1" applyBorder="1" applyAlignment="1">
      <alignment horizontal="center" vertical="justify"/>
    </xf>
    <xf numFmtId="0" fontId="10" fillId="3" borderId="31" xfId="0" applyFont="1" applyFill="1" applyBorder="1" applyAlignment="1">
      <alignment horizontal="center" vertical="justify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4" fontId="3" fillId="3" borderId="39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 wrapText="1"/>
    </xf>
    <xf numFmtId="4" fontId="3" fillId="3" borderId="41" xfId="0" applyNumberFormat="1" applyFont="1" applyFill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horizontal="center" vertical="center" wrapText="1"/>
    </xf>
    <xf numFmtId="4" fontId="3" fillId="3" borderId="33" xfId="0" applyNumberFormat="1" applyFont="1" applyFill="1" applyBorder="1" applyAlignment="1">
      <alignment horizontal="center" vertical="center" wrapText="1"/>
    </xf>
    <xf numFmtId="4" fontId="3" fillId="3" borderId="34" xfId="0" applyNumberFormat="1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4" fontId="3" fillId="3" borderId="30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990600</xdr:colOff>
      <xdr:row>1</xdr:row>
      <xdr:rowOff>0</xdr:rowOff>
    </xdr:from>
    <xdr:to>
      <xdr:col>21</xdr:col>
      <xdr:colOff>1047750</xdr:colOff>
      <xdr:row>7</xdr:row>
      <xdr:rowOff>0</xdr:rowOff>
    </xdr:to>
    <xdr:pic>
      <xdr:nvPicPr>
        <xdr:cNvPr id="1027" name="Picture 40" descr="inau Arquitectura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735550" y="171450"/>
          <a:ext cx="21526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613"/>
  <sheetViews>
    <sheetView tabSelected="1" topLeftCell="B19" zoomScale="70" zoomScaleNormal="70" workbookViewId="0">
      <selection activeCell="C43" sqref="C43"/>
    </sheetView>
  </sheetViews>
  <sheetFormatPr baseColWidth="10" defaultRowHeight="12.75" x14ac:dyDescent="0.2"/>
  <cols>
    <col min="1" max="1" width="3.42578125" hidden="1" customWidth="1"/>
    <col min="2" max="2" width="9.42578125" style="19" customWidth="1"/>
    <col min="3" max="3" width="29.42578125" customWidth="1"/>
    <col min="4" max="4" width="64.7109375" customWidth="1"/>
    <col min="5" max="5" width="11.140625" customWidth="1"/>
    <col min="6" max="6" width="7.7109375" customWidth="1"/>
    <col min="7" max="7" width="8" customWidth="1"/>
    <col min="8" max="9" width="10.7109375" style="154" customWidth="1"/>
    <col min="10" max="10" width="11.42578125" style="154"/>
    <col min="11" max="11" width="12.140625" style="154" customWidth="1"/>
    <col min="12" max="12" width="2" style="154" customWidth="1"/>
    <col min="13" max="13" width="20.140625" style="154" customWidth="1"/>
    <col min="14" max="14" width="1.7109375" style="262" customWidth="1"/>
    <col min="15" max="15" width="3.85546875" style="262" hidden="1" customWidth="1"/>
    <col min="16" max="16" width="18" style="262" hidden="1" customWidth="1"/>
    <col min="17" max="17" width="19.7109375" style="154" customWidth="1"/>
    <col min="18" max="21" width="15.7109375" style="154" customWidth="1"/>
    <col min="22" max="22" width="24" style="154" customWidth="1"/>
    <col min="23" max="23" width="1.28515625" customWidth="1"/>
    <col min="24" max="24" width="5.7109375" customWidth="1"/>
  </cols>
  <sheetData>
    <row r="2" spans="1:23" x14ac:dyDescent="0.2">
      <c r="A2" s="26"/>
      <c r="B2" s="410" t="s">
        <v>843</v>
      </c>
      <c r="C2" s="26"/>
      <c r="D2" s="406" t="s">
        <v>1060</v>
      </c>
      <c r="E2" s="407" t="s">
        <v>893</v>
      </c>
      <c r="F2" s="407"/>
      <c r="G2" s="407"/>
      <c r="H2" s="407"/>
      <c r="I2" s="407"/>
      <c r="J2" s="407"/>
      <c r="K2" s="412"/>
      <c r="L2" s="407"/>
      <c r="M2" s="407"/>
      <c r="N2" s="26"/>
      <c r="O2" s="26"/>
      <c r="P2" s="26"/>
      <c r="Q2" s="26"/>
      <c r="R2" s="26"/>
      <c r="S2" s="26"/>
      <c r="T2" s="26"/>
      <c r="U2" s="26"/>
      <c r="V2" s="26"/>
    </row>
    <row r="3" spans="1:23" x14ac:dyDescent="0.2">
      <c r="A3" s="26"/>
      <c r="B3" s="410" t="s">
        <v>844</v>
      </c>
      <c r="C3" s="26"/>
      <c r="D3" s="406" t="s">
        <v>1061</v>
      </c>
      <c r="E3" s="407"/>
      <c r="F3" s="407"/>
      <c r="G3" s="407"/>
      <c r="H3" s="407"/>
      <c r="I3" s="407"/>
      <c r="J3" s="407"/>
      <c r="K3" s="407"/>
      <c r="L3" s="407"/>
      <c r="M3" s="407"/>
      <c r="N3"/>
      <c r="O3"/>
      <c r="P3"/>
      <c r="Q3"/>
      <c r="R3"/>
      <c r="S3"/>
      <c r="T3"/>
      <c r="U3"/>
      <c r="V3"/>
    </row>
    <row r="4" spans="1:23" x14ac:dyDescent="0.2">
      <c r="A4" s="26"/>
      <c r="B4" s="410" t="s">
        <v>845</v>
      </c>
      <c r="C4" s="26"/>
      <c r="D4" s="434" t="s">
        <v>1150</v>
      </c>
      <c r="E4" s="407"/>
      <c r="F4" s="407"/>
      <c r="G4" s="407"/>
      <c r="H4" s="407"/>
      <c r="I4" s="407"/>
      <c r="J4" s="407"/>
      <c r="K4" s="407"/>
      <c r="L4" s="407"/>
      <c r="M4" s="407"/>
      <c r="N4"/>
      <c r="O4"/>
      <c r="P4"/>
      <c r="Q4"/>
      <c r="R4"/>
      <c r="S4"/>
      <c r="T4"/>
      <c r="U4"/>
      <c r="V4"/>
    </row>
    <row r="5" spans="1:23" x14ac:dyDescent="0.2">
      <c r="A5" s="26"/>
      <c r="B5" s="410" t="s">
        <v>846</v>
      </c>
      <c r="C5" s="26"/>
      <c r="D5" s="406" t="s">
        <v>1062</v>
      </c>
      <c r="E5" s="407"/>
      <c r="F5" s="407"/>
      <c r="G5" s="407"/>
      <c r="H5" s="407"/>
      <c r="I5" s="407"/>
      <c r="J5" s="407"/>
      <c r="K5" s="407"/>
      <c r="L5" s="407"/>
      <c r="M5" s="407"/>
      <c r="N5"/>
      <c r="O5"/>
      <c r="P5"/>
      <c r="Q5"/>
      <c r="R5"/>
      <c r="S5"/>
      <c r="T5"/>
      <c r="U5"/>
      <c r="V5"/>
    </row>
    <row r="6" spans="1:23" x14ac:dyDescent="0.2">
      <c r="A6" s="26"/>
      <c r="B6" s="410" t="s">
        <v>895</v>
      </c>
      <c r="C6" s="26"/>
      <c r="D6" s="406" t="s">
        <v>1063</v>
      </c>
      <c r="E6" s="407"/>
      <c r="F6" s="407"/>
      <c r="G6" s="407"/>
      <c r="H6" s="407"/>
      <c r="I6" s="407"/>
      <c r="J6" s="407"/>
      <c r="K6" s="407"/>
      <c r="L6" s="407"/>
      <c r="M6" s="407"/>
      <c r="N6"/>
      <c r="O6"/>
      <c r="P6"/>
      <c r="Q6"/>
      <c r="R6"/>
      <c r="S6"/>
      <c r="T6"/>
      <c r="U6"/>
      <c r="V6"/>
    </row>
    <row r="7" spans="1:23" x14ac:dyDescent="0.2">
      <c r="A7" s="26"/>
      <c r="B7" s="410"/>
      <c r="C7" s="406"/>
      <c r="D7" s="325"/>
      <c r="E7" s="407"/>
      <c r="F7" s="407"/>
      <c r="G7" s="407"/>
      <c r="H7" s="407"/>
      <c r="I7" s="407"/>
      <c r="J7" s="407"/>
      <c r="K7" s="407"/>
      <c r="L7" s="407"/>
      <c r="M7" s="407"/>
      <c r="N7"/>
      <c r="O7"/>
      <c r="P7"/>
      <c r="Q7"/>
      <c r="R7"/>
      <c r="S7"/>
      <c r="T7"/>
      <c r="U7"/>
      <c r="V7"/>
    </row>
    <row r="8" spans="1:23" x14ac:dyDescent="0.2">
      <c r="A8" s="409"/>
      <c r="B8" s="411"/>
      <c r="C8" s="406"/>
      <c r="D8" s="325"/>
      <c r="E8" s="407"/>
      <c r="F8" s="407"/>
      <c r="G8" s="407"/>
      <c r="H8" s="407"/>
      <c r="I8" s="407"/>
      <c r="J8" s="407"/>
      <c r="K8" s="407"/>
      <c r="L8" s="407"/>
      <c r="M8" s="407"/>
      <c r="N8"/>
      <c r="O8"/>
      <c r="P8"/>
      <c r="Q8"/>
      <c r="R8"/>
      <c r="S8"/>
      <c r="T8"/>
      <c r="U8"/>
      <c r="V8"/>
    </row>
    <row r="9" spans="1:23" x14ac:dyDescent="0.2">
      <c r="A9" s="409"/>
      <c r="B9" s="29"/>
      <c r="C9" s="406"/>
      <c r="D9" s="325"/>
      <c r="E9" s="407"/>
      <c r="F9" s="407"/>
      <c r="G9" s="407"/>
      <c r="H9" s="407"/>
      <c r="I9" s="407"/>
      <c r="J9" s="407"/>
      <c r="K9" s="407"/>
      <c r="L9" s="408"/>
      <c r="M9" s="408"/>
      <c r="N9"/>
      <c r="O9"/>
      <c r="P9"/>
      <c r="Q9"/>
      <c r="R9"/>
      <c r="S9"/>
      <c r="T9"/>
      <c r="U9"/>
      <c r="V9"/>
    </row>
    <row r="10" spans="1:23" ht="13.5" thickBot="1" x14ac:dyDescent="0.25">
      <c r="A10" s="409"/>
      <c r="B10" s="29"/>
      <c r="C10" s="406"/>
      <c r="D10" s="325"/>
      <c r="E10" s="407"/>
      <c r="F10" s="407"/>
      <c r="G10" s="407"/>
      <c r="H10" s="407"/>
      <c r="I10" s="407"/>
      <c r="J10" s="407"/>
      <c r="K10" s="407"/>
      <c r="L10" s="408"/>
      <c r="M10" s="408"/>
      <c r="N10"/>
      <c r="O10"/>
      <c r="P10"/>
      <c r="Q10"/>
      <c r="R10"/>
      <c r="S10"/>
      <c r="T10"/>
      <c r="U10"/>
      <c r="V10"/>
    </row>
    <row r="11" spans="1:23" ht="24.95" customHeight="1" thickBot="1" x14ac:dyDescent="0.25">
      <c r="A11" s="1"/>
      <c r="B11" s="366"/>
      <c r="C11" s="367" t="s">
        <v>824</v>
      </c>
      <c r="D11" s="368"/>
      <c r="E11" s="369"/>
      <c r="F11" s="368"/>
      <c r="G11" s="368"/>
      <c r="H11" s="370"/>
      <c r="I11" s="370"/>
      <c r="J11" s="369" t="s">
        <v>825</v>
      </c>
      <c r="K11" s="370"/>
      <c r="L11" s="370"/>
      <c r="M11" s="372"/>
      <c r="N11" s="372"/>
      <c r="O11" s="348"/>
      <c r="P11" s="348"/>
      <c r="Q11" s="363"/>
      <c r="R11" s="363"/>
      <c r="S11" s="363"/>
      <c r="T11" s="363"/>
      <c r="U11" s="363"/>
      <c r="V11" s="374"/>
      <c r="W11" s="349"/>
    </row>
    <row r="12" spans="1:23" ht="13.5" thickBot="1" x14ac:dyDescent="0.25">
      <c r="A12" s="1"/>
      <c r="B12" s="3"/>
      <c r="C12" s="2"/>
      <c r="D12" s="1"/>
      <c r="E12" s="1"/>
      <c r="F12" s="3"/>
      <c r="G12" s="1"/>
      <c r="H12" s="153"/>
      <c r="I12" s="153"/>
      <c r="J12" s="153"/>
      <c r="K12" s="153"/>
      <c r="L12" s="153"/>
    </row>
    <row r="13" spans="1:23" ht="18.75" customHeight="1" thickBot="1" x14ac:dyDescent="0.3">
      <c r="A13" s="1"/>
      <c r="B13" s="275"/>
      <c r="C13" s="276" t="s">
        <v>671</v>
      </c>
      <c r="D13" s="277"/>
      <c r="E13" s="277"/>
      <c r="F13" s="277"/>
      <c r="G13" s="277"/>
      <c r="H13" s="278"/>
      <c r="I13" s="278"/>
      <c r="J13" s="278"/>
      <c r="K13" s="278"/>
      <c r="L13" s="278"/>
      <c r="M13" s="279"/>
      <c r="N13" s="400"/>
      <c r="O13" s="263"/>
      <c r="P13" s="263"/>
      <c r="Q13" s="316" t="s">
        <v>827</v>
      </c>
      <c r="R13" s="317"/>
      <c r="S13" s="317"/>
      <c r="T13" s="317"/>
      <c r="U13" s="317"/>
      <c r="V13" s="318"/>
    </row>
    <row r="14" spans="1:23" ht="18.75" thickBot="1" x14ac:dyDescent="0.25">
      <c r="A14" s="1"/>
      <c r="B14" s="3"/>
      <c r="C14" s="2"/>
      <c r="D14" s="1"/>
      <c r="E14" s="1"/>
      <c r="F14" s="3"/>
      <c r="G14" s="1"/>
      <c r="H14" s="153"/>
      <c r="I14" s="153"/>
      <c r="J14" s="153"/>
      <c r="K14" s="153"/>
      <c r="L14" s="155"/>
      <c r="N14" s="401"/>
    </row>
    <row r="15" spans="1:23" ht="15" customHeight="1" x14ac:dyDescent="0.2">
      <c r="A15" s="1"/>
      <c r="B15" s="463" t="s">
        <v>0</v>
      </c>
      <c r="C15" s="466" t="s">
        <v>1</v>
      </c>
      <c r="D15" s="469" t="s">
        <v>2</v>
      </c>
      <c r="E15" s="460" t="s">
        <v>842</v>
      </c>
      <c r="F15" s="472" t="s">
        <v>3</v>
      </c>
      <c r="G15" s="483" t="s">
        <v>4</v>
      </c>
      <c r="H15" s="486" t="s">
        <v>5</v>
      </c>
      <c r="I15" s="486" t="s">
        <v>307</v>
      </c>
      <c r="J15" s="486" t="s">
        <v>308</v>
      </c>
      <c r="K15" s="480" t="s">
        <v>309</v>
      </c>
      <c r="L15" s="155"/>
      <c r="M15" s="477" t="s">
        <v>306</v>
      </c>
      <c r="N15" s="402"/>
      <c r="O15" s="297"/>
      <c r="P15" s="297"/>
      <c r="Q15" s="376"/>
      <c r="R15" s="377"/>
      <c r="S15" s="378"/>
      <c r="T15" s="377"/>
      <c r="U15" s="378"/>
      <c r="V15" s="457" t="s">
        <v>830</v>
      </c>
    </row>
    <row r="16" spans="1:23" ht="15" customHeight="1" x14ac:dyDescent="0.2">
      <c r="A16" s="1"/>
      <c r="B16" s="464"/>
      <c r="C16" s="467"/>
      <c r="D16" s="470"/>
      <c r="E16" s="461"/>
      <c r="F16" s="473"/>
      <c r="G16" s="484"/>
      <c r="H16" s="487"/>
      <c r="I16" s="487"/>
      <c r="J16" s="487"/>
      <c r="K16" s="481"/>
      <c r="L16" s="155"/>
      <c r="M16" s="478"/>
      <c r="N16" s="402"/>
      <c r="O16" s="297"/>
      <c r="P16" s="297"/>
      <c r="Q16" s="379"/>
      <c r="R16" s="380"/>
      <c r="S16" s="381"/>
      <c r="T16" s="380"/>
      <c r="U16" s="381"/>
      <c r="V16" s="458"/>
    </row>
    <row r="17" spans="1:23" ht="21" customHeight="1" thickBot="1" x14ac:dyDescent="0.25">
      <c r="A17" s="1"/>
      <c r="B17" s="465"/>
      <c r="C17" s="468"/>
      <c r="D17" s="471"/>
      <c r="E17" s="462"/>
      <c r="F17" s="474"/>
      <c r="G17" s="485"/>
      <c r="H17" s="488"/>
      <c r="I17" s="488"/>
      <c r="J17" s="488"/>
      <c r="K17" s="482"/>
      <c r="L17" s="155"/>
      <c r="M17" s="479"/>
      <c r="N17" s="402"/>
      <c r="O17" s="297"/>
      <c r="P17" s="297"/>
      <c r="Q17" s="382" t="s">
        <v>666</v>
      </c>
      <c r="R17" s="383" t="s">
        <v>667</v>
      </c>
      <c r="S17" s="384" t="s">
        <v>668</v>
      </c>
      <c r="T17" s="383" t="s">
        <v>669</v>
      </c>
      <c r="U17" s="384" t="s">
        <v>670</v>
      </c>
      <c r="V17" s="459"/>
      <c r="W17" s="26"/>
    </row>
    <row r="18" spans="1:23" ht="15" customHeight="1" thickBot="1" x14ac:dyDescent="0.25">
      <c r="A18" s="1"/>
      <c r="B18" s="5"/>
      <c r="C18" s="6"/>
      <c r="D18" s="5"/>
      <c r="E18" s="5"/>
      <c r="F18" s="5"/>
      <c r="G18" s="5"/>
      <c r="H18" s="156"/>
      <c r="I18" s="156"/>
      <c r="J18" s="156"/>
      <c r="K18" s="156"/>
      <c r="N18" s="401"/>
    </row>
    <row r="19" spans="1:23" ht="15" customHeight="1" thickBot="1" x14ac:dyDescent="0.25">
      <c r="A19" s="1"/>
      <c r="B19" s="43" t="s">
        <v>6</v>
      </c>
      <c r="C19" s="104" t="s">
        <v>7</v>
      </c>
      <c r="D19" s="103"/>
      <c r="E19" s="103"/>
      <c r="F19" s="103"/>
      <c r="G19" s="103"/>
      <c r="H19" s="157"/>
      <c r="I19" s="157"/>
      <c r="J19" s="157"/>
      <c r="K19" s="157"/>
      <c r="L19" s="158"/>
      <c r="M19" s="159"/>
      <c r="N19" s="400"/>
      <c r="O19" s="263"/>
      <c r="P19" s="263"/>
      <c r="Q19" s="268"/>
      <c r="R19" s="269"/>
      <c r="S19" s="269"/>
      <c r="T19" s="269"/>
      <c r="U19" s="269"/>
      <c r="V19" s="159"/>
      <c r="W19" s="26"/>
    </row>
    <row r="20" spans="1:23" ht="15" customHeight="1" x14ac:dyDescent="0.2">
      <c r="A20" s="7"/>
      <c r="B20" s="110"/>
      <c r="C20" s="6"/>
      <c r="D20" s="5"/>
      <c r="E20" s="5"/>
      <c r="F20" s="5"/>
      <c r="G20" s="5"/>
      <c r="H20" s="156"/>
      <c r="I20" s="156"/>
      <c r="J20" s="156"/>
      <c r="K20" s="156"/>
      <c r="L20" s="155"/>
      <c r="N20" s="401"/>
    </row>
    <row r="21" spans="1:23" ht="15" customHeight="1" x14ac:dyDescent="0.2">
      <c r="A21" s="1"/>
      <c r="B21" s="111" t="s">
        <v>234</v>
      </c>
      <c r="C21" s="113" t="s">
        <v>9</v>
      </c>
      <c r="D21" s="116"/>
      <c r="E21" s="114"/>
      <c r="F21" s="115"/>
      <c r="G21" s="115"/>
      <c r="H21" s="160"/>
      <c r="I21" s="160"/>
      <c r="J21" s="160"/>
      <c r="K21" s="161">
        <f>SUM(J22:J27)</f>
        <v>0</v>
      </c>
      <c r="L21" s="155"/>
      <c r="M21" s="162">
        <f>SUM(M22:M27)</f>
        <v>0</v>
      </c>
      <c r="N21" s="403"/>
      <c r="O21" s="265"/>
      <c r="P21" s="265"/>
      <c r="Q21" s="270"/>
      <c r="R21" s="271"/>
      <c r="S21" s="271"/>
      <c r="T21" s="271"/>
      <c r="U21" s="271"/>
      <c r="V21" s="272"/>
      <c r="W21" s="26"/>
    </row>
    <row r="22" spans="1:23" ht="15" hidden="1" customHeight="1" x14ac:dyDescent="0.2">
      <c r="A22" s="1"/>
      <c r="B22" s="118" t="s">
        <v>234</v>
      </c>
      <c r="C22" s="15"/>
      <c r="D22" s="87" t="s">
        <v>10</v>
      </c>
      <c r="E22" s="70"/>
      <c r="F22" s="86"/>
      <c r="G22" s="33" t="s">
        <v>11</v>
      </c>
      <c r="H22" s="163"/>
      <c r="I22" s="163"/>
      <c r="J22" s="163">
        <f t="shared" ref="J22:J27" si="0">SUM(H22*I22)</f>
        <v>0</v>
      </c>
      <c r="K22" s="164"/>
      <c r="L22" s="155"/>
      <c r="M22" s="165"/>
      <c r="N22" s="400"/>
      <c r="O22" s="263"/>
      <c r="P22" s="263"/>
      <c r="Q22" s="304"/>
      <c r="R22" s="165"/>
      <c r="S22" s="165"/>
      <c r="T22" s="165"/>
      <c r="U22" s="165"/>
      <c r="V22" s="165"/>
      <c r="W22" s="26"/>
    </row>
    <row r="23" spans="1:23" ht="15" customHeight="1" x14ac:dyDescent="0.2">
      <c r="A23" s="1"/>
      <c r="B23" s="118" t="s">
        <v>136</v>
      </c>
      <c r="C23" s="15"/>
      <c r="D23" s="51" t="s">
        <v>364</v>
      </c>
      <c r="E23" s="71"/>
      <c r="F23" s="83"/>
      <c r="G23" s="41" t="s">
        <v>11</v>
      </c>
      <c r="H23" s="166"/>
      <c r="I23" s="166"/>
      <c r="J23" s="166">
        <f t="shared" si="0"/>
        <v>0</v>
      </c>
      <c r="K23" s="167"/>
      <c r="L23" s="155"/>
      <c r="M23" s="165"/>
      <c r="N23" s="400"/>
      <c r="O23" s="263"/>
      <c r="P23" s="263"/>
      <c r="Q23" s="165"/>
      <c r="R23" s="165"/>
      <c r="S23" s="165"/>
      <c r="T23" s="165"/>
      <c r="U23" s="165"/>
      <c r="V23" s="165"/>
      <c r="W23" s="26"/>
    </row>
    <row r="24" spans="1:23" ht="15" customHeight="1" x14ac:dyDescent="0.2">
      <c r="A24" s="1"/>
      <c r="B24" s="118" t="s">
        <v>137</v>
      </c>
      <c r="C24" s="15"/>
      <c r="D24" s="47" t="s">
        <v>12</v>
      </c>
      <c r="E24" s="48"/>
      <c r="F24" s="83"/>
      <c r="G24" s="31">
        <v>1</v>
      </c>
      <c r="H24" s="166"/>
      <c r="I24" s="166"/>
      <c r="J24" s="166">
        <f t="shared" si="0"/>
        <v>0</v>
      </c>
      <c r="K24" s="167"/>
      <c r="L24" s="155"/>
      <c r="M24" s="165"/>
      <c r="N24" s="400"/>
      <c r="O24" s="263"/>
      <c r="P24" s="263"/>
      <c r="Q24" s="165"/>
      <c r="R24" s="165"/>
      <c r="S24" s="165"/>
      <c r="T24" s="165"/>
      <c r="U24" s="165"/>
      <c r="V24" s="165"/>
      <c r="W24" s="26"/>
    </row>
    <row r="25" spans="1:23" ht="15" hidden="1" customHeight="1" x14ac:dyDescent="0.2">
      <c r="A25" s="1"/>
      <c r="B25" s="118" t="s">
        <v>620</v>
      </c>
      <c r="C25" s="15"/>
      <c r="D25" s="47" t="s">
        <v>13</v>
      </c>
      <c r="E25" s="48"/>
      <c r="F25" s="83"/>
      <c r="G25" s="31" t="s">
        <v>11</v>
      </c>
      <c r="H25" s="166"/>
      <c r="I25" s="166"/>
      <c r="J25" s="166">
        <f t="shared" si="0"/>
        <v>0</v>
      </c>
      <c r="K25" s="167"/>
      <c r="L25" s="155"/>
      <c r="M25" s="165"/>
      <c r="N25" s="400"/>
      <c r="O25" s="263"/>
      <c r="P25" s="263"/>
      <c r="Q25" s="165"/>
      <c r="R25" s="165"/>
      <c r="S25" s="165"/>
      <c r="T25" s="165"/>
      <c r="U25" s="165"/>
      <c r="V25" s="165"/>
      <c r="W25" s="26"/>
    </row>
    <row r="26" spans="1:23" ht="15" hidden="1" customHeight="1" x14ac:dyDescent="0.2">
      <c r="A26" s="1"/>
      <c r="B26" s="118" t="s">
        <v>621</v>
      </c>
      <c r="C26" s="15"/>
      <c r="D26" s="47" t="s">
        <v>14</v>
      </c>
      <c r="E26" s="48"/>
      <c r="F26" s="83"/>
      <c r="G26" s="31" t="s">
        <v>11</v>
      </c>
      <c r="H26" s="166"/>
      <c r="I26" s="166"/>
      <c r="J26" s="166">
        <f t="shared" si="0"/>
        <v>0</v>
      </c>
      <c r="K26" s="167"/>
      <c r="L26" s="155"/>
      <c r="M26" s="165"/>
      <c r="N26" s="400"/>
      <c r="O26" s="263"/>
      <c r="P26" s="263"/>
      <c r="Q26" s="165"/>
      <c r="R26" s="165"/>
      <c r="S26" s="165"/>
      <c r="T26" s="165"/>
      <c r="U26" s="165"/>
      <c r="V26" s="165"/>
      <c r="W26" s="26"/>
    </row>
    <row r="27" spans="1:23" ht="15" customHeight="1" x14ac:dyDescent="0.2">
      <c r="A27" s="1"/>
      <c r="B27" s="118" t="s">
        <v>622</v>
      </c>
      <c r="C27" s="15"/>
      <c r="D27" s="47" t="s">
        <v>15</v>
      </c>
      <c r="E27" s="48"/>
      <c r="F27" s="83"/>
      <c r="G27" s="31" t="s">
        <v>11</v>
      </c>
      <c r="H27" s="166"/>
      <c r="I27" s="166"/>
      <c r="J27" s="166">
        <f t="shared" si="0"/>
        <v>0</v>
      </c>
      <c r="K27" s="163"/>
      <c r="L27" s="155"/>
      <c r="M27" s="165"/>
      <c r="N27" s="400"/>
      <c r="O27" s="263"/>
      <c r="P27" s="263"/>
      <c r="Q27" s="165"/>
      <c r="R27" s="165"/>
      <c r="S27" s="165"/>
      <c r="T27" s="165"/>
      <c r="U27" s="165"/>
      <c r="V27" s="165"/>
      <c r="W27" s="26"/>
    </row>
    <row r="28" spans="1:23" ht="15" customHeight="1" x14ac:dyDescent="0.2">
      <c r="A28" s="1"/>
      <c r="B28" s="111" t="s">
        <v>235</v>
      </c>
      <c r="C28" s="113" t="s">
        <v>242</v>
      </c>
      <c r="D28" s="114"/>
      <c r="E28" s="114"/>
      <c r="F28" s="115"/>
      <c r="G28" s="115"/>
      <c r="H28" s="160"/>
      <c r="I28" s="160"/>
      <c r="J28" s="160"/>
      <c r="K28" s="161">
        <f>SUM(J29:J51)</f>
        <v>0</v>
      </c>
      <c r="L28" s="155"/>
      <c r="M28" s="162">
        <f>SUM(M29:M51)</f>
        <v>0</v>
      </c>
      <c r="N28" s="403"/>
      <c r="O28" s="265"/>
      <c r="P28" s="265"/>
      <c r="Q28" s="273"/>
      <c r="R28" s="260"/>
      <c r="S28" s="260"/>
      <c r="T28" s="260"/>
      <c r="U28" s="260"/>
      <c r="V28" s="274"/>
    </row>
    <row r="29" spans="1:23" ht="15" customHeight="1" x14ac:dyDescent="0.2">
      <c r="A29" s="1"/>
      <c r="B29" s="118" t="s">
        <v>236</v>
      </c>
      <c r="C29" s="15" t="s">
        <v>945</v>
      </c>
      <c r="D29" s="87" t="s">
        <v>243</v>
      </c>
      <c r="E29" s="70"/>
      <c r="F29" s="86"/>
      <c r="G29" s="33" t="s">
        <v>58</v>
      </c>
      <c r="H29" s="163"/>
      <c r="I29" s="163"/>
      <c r="J29" s="163">
        <f>SUM(H29*I29)</f>
        <v>0</v>
      </c>
      <c r="K29" s="164"/>
      <c r="L29" s="155"/>
      <c r="M29" s="165"/>
      <c r="N29" s="400"/>
      <c r="O29" s="263"/>
      <c r="P29" s="263"/>
      <c r="Q29" s="165"/>
      <c r="R29" s="165"/>
      <c r="S29" s="165"/>
      <c r="T29" s="165"/>
      <c r="U29" s="165"/>
      <c r="V29" s="165"/>
    </row>
    <row r="30" spans="1:23" ht="15" hidden="1" customHeight="1" x14ac:dyDescent="0.2">
      <c r="A30" s="30"/>
      <c r="B30" s="118" t="s">
        <v>623</v>
      </c>
      <c r="C30" s="15"/>
      <c r="D30" s="47" t="s">
        <v>244</v>
      </c>
      <c r="E30" s="48"/>
      <c r="F30" s="83"/>
      <c r="G30" s="31" t="s">
        <v>18</v>
      </c>
      <c r="H30" s="166"/>
      <c r="I30" s="166"/>
      <c r="J30" s="166">
        <f t="shared" ref="J30:J51" si="1">SUM(H30*I30)</f>
        <v>0</v>
      </c>
      <c r="K30" s="167"/>
      <c r="L30" s="155"/>
      <c r="M30" s="165"/>
      <c r="N30" s="400"/>
      <c r="O30" s="263"/>
      <c r="P30" s="263"/>
      <c r="Q30" s="165"/>
      <c r="R30" s="165"/>
      <c r="S30" s="165"/>
      <c r="T30" s="165"/>
      <c r="U30" s="165"/>
      <c r="V30" s="165"/>
    </row>
    <row r="31" spans="1:23" ht="15" customHeight="1" x14ac:dyDescent="0.2">
      <c r="A31" s="30"/>
      <c r="B31" s="118" t="s">
        <v>624</v>
      </c>
      <c r="C31" s="15"/>
      <c r="D31" s="47" t="s">
        <v>1064</v>
      </c>
      <c r="E31" s="48"/>
      <c r="F31" s="83"/>
      <c r="G31" s="31" t="s">
        <v>28</v>
      </c>
      <c r="H31" s="166"/>
      <c r="I31" s="166"/>
      <c r="J31" s="166">
        <f t="shared" si="1"/>
        <v>0</v>
      </c>
      <c r="K31" s="167"/>
      <c r="L31" s="155"/>
      <c r="M31" s="165"/>
      <c r="N31" s="400"/>
      <c r="O31" s="263"/>
      <c r="P31" s="263"/>
      <c r="Q31" s="165"/>
      <c r="R31" s="165"/>
      <c r="S31" s="165"/>
      <c r="T31" s="165"/>
      <c r="U31" s="165"/>
      <c r="V31" s="165"/>
    </row>
    <row r="32" spans="1:23" ht="15" customHeight="1" x14ac:dyDescent="0.2">
      <c r="A32" s="30"/>
      <c r="B32" s="118" t="s">
        <v>625</v>
      </c>
      <c r="C32" s="15"/>
      <c r="D32" s="47" t="s">
        <v>947</v>
      </c>
      <c r="E32" s="48"/>
      <c r="F32" s="83"/>
      <c r="G32" s="31" t="s">
        <v>58</v>
      </c>
      <c r="H32" s="166"/>
      <c r="I32" s="166"/>
      <c r="J32" s="166">
        <f t="shared" si="1"/>
        <v>0</v>
      </c>
      <c r="K32" s="167"/>
      <c r="L32" s="155"/>
      <c r="M32" s="165"/>
      <c r="N32" s="400"/>
      <c r="O32" s="263"/>
      <c r="P32" s="263"/>
      <c r="Q32" s="165"/>
      <c r="R32" s="165"/>
      <c r="S32" s="165"/>
      <c r="T32" s="165"/>
      <c r="U32" s="165"/>
      <c r="V32" s="165"/>
    </row>
    <row r="33" spans="1:22" ht="15" customHeight="1" x14ac:dyDescent="0.2">
      <c r="A33" s="30"/>
      <c r="B33" s="118" t="s">
        <v>626</v>
      </c>
      <c r="C33" s="15"/>
      <c r="D33" s="47" t="s">
        <v>245</v>
      </c>
      <c r="E33" s="48"/>
      <c r="F33" s="83"/>
      <c r="G33" s="31" t="s">
        <v>28</v>
      </c>
      <c r="H33" s="166"/>
      <c r="I33" s="166"/>
      <c r="J33" s="166">
        <f t="shared" si="1"/>
        <v>0</v>
      </c>
      <c r="K33" s="167"/>
      <c r="L33" s="155"/>
      <c r="M33" s="165"/>
      <c r="N33" s="400"/>
      <c r="O33" s="263"/>
      <c r="P33" s="263"/>
      <c r="Q33" s="165"/>
      <c r="R33" s="165"/>
      <c r="S33" s="165"/>
      <c r="T33" s="165"/>
      <c r="U33" s="165"/>
      <c r="V33" s="165"/>
    </row>
    <row r="34" spans="1:22" ht="15" customHeight="1" x14ac:dyDescent="0.2">
      <c r="A34" s="30"/>
      <c r="B34" s="118" t="s">
        <v>627</v>
      </c>
      <c r="C34" s="15"/>
      <c r="D34" s="47" t="s">
        <v>249</v>
      </c>
      <c r="E34" s="48"/>
      <c r="F34" s="83"/>
      <c r="G34" s="31" t="s">
        <v>58</v>
      </c>
      <c r="H34" s="166"/>
      <c r="I34" s="166"/>
      <c r="J34" s="166">
        <f t="shared" si="1"/>
        <v>0</v>
      </c>
      <c r="K34" s="167"/>
      <c r="L34" s="155"/>
      <c r="M34" s="165"/>
      <c r="N34" s="400"/>
      <c r="O34" s="263"/>
      <c r="P34" s="263"/>
      <c r="Q34" s="165"/>
      <c r="R34" s="165"/>
      <c r="S34" s="165"/>
      <c r="T34" s="165"/>
      <c r="U34" s="165"/>
      <c r="V34" s="165"/>
    </row>
    <row r="35" spans="1:22" ht="15" hidden="1" customHeight="1" x14ac:dyDescent="0.2">
      <c r="A35" s="30"/>
      <c r="B35" s="118" t="s">
        <v>628</v>
      </c>
      <c r="C35" s="15"/>
      <c r="D35" s="47" t="s">
        <v>365</v>
      </c>
      <c r="E35" s="48"/>
      <c r="F35" s="83"/>
      <c r="G35" s="31" t="s">
        <v>58</v>
      </c>
      <c r="H35" s="166"/>
      <c r="I35" s="166"/>
      <c r="J35" s="166">
        <f t="shared" si="1"/>
        <v>0</v>
      </c>
      <c r="K35" s="167"/>
      <c r="L35" s="155"/>
      <c r="M35" s="165"/>
      <c r="N35" s="400"/>
      <c r="O35" s="263"/>
      <c r="P35" s="263"/>
      <c r="Q35" s="165"/>
      <c r="R35" s="165"/>
      <c r="S35" s="165"/>
      <c r="T35" s="165"/>
      <c r="U35" s="165"/>
      <c r="V35" s="165"/>
    </row>
    <row r="36" spans="1:22" ht="15" customHeight="1" x14ac:dyDescent="0.2">
      <c r="A36" s="30"/>
      <c r="B36" s="118" t="s">
        <v>629</v>
      </c>
      <c r="C36" s="15"/>
      <c r="D36" s="47" t="s">
        <v>941</v>
      </c>
      <c r="E36" s="48"/>
      <c r="F36" s="83"/>
      <c r="G36" s="31" t="s">
        <v>58</v>
      </c>
      <c r="H36" s="166"/>
      <c r="I36" s="166"/>
      <c r="J36" s="166">
        <f t="shared" si="1"/>
        <v>0</v>
      </c>
      <c r="K36" s="167"/>
      <c r="L36" s="155"/>
      <c r="M36" s="165"/>
      <c r="N36" s="400"/>
      <c r="O36" s="263"/>
      <c r="P36" s="263"/>
      <c r="Q36" s="165"/>
      <c r="R36" s="165"/>
      <c r="S36" s="165"/>
      <c r="T36" s="165"/>
      <c r="U36" s="165"/>
      <c r="V36" s="165"/>
    </row>
    <row r="37" spans="1:22" ht="15" customHeight="1" x14ac:dyDescent="0.2">
      <c r="A37" s="30"/>
      <c r="B37" s="118" t="s">
        <v>630</v>
      </c>
      <c r="C37" s="15"/>
      <c r="D37" s="47" t="s">
        <v>948</v>
      </c>
      <c r="E37" s="48"/>
      <c r="F37" s="83"/>
      <c r="G37" s="31" t="s">
        <v>58</v>
      </c>
      <c r="H37" s="166"/>
      <c r="I37" s="166"/>
      <c r="J37" s="166">
        <f>SUM(H36*I36)</f>
        <v>0</v>
      </c>
      <c r="K37" s="167"/>
      <c r="L37" s="155"/>
      <c r="M37" s="165"/>
      <c r="N37" s="400"/>
      <c r="O37" s="263"/>
      <c r="P37" s="263"/>
      <c r="Q37" s="165"/>
      <c r="R37" s="165"/>
      <c r="S37" s="165"/>
      <c r="T37" s="165"/>
      <c r="U37" s="165"/>
      <c r="V37" s="165"/>
    </row>
    <row r="38" spans="1:22" ht="15" customHeight="1" x14ac:dyDescent="0.2">
      <c r="A38" s="30"/>
      <c r="B38" s="118" t="s">
        <v>631</v>
      </c>
      <c r="C38" s="232" t="s">
        <v>949</v>
      </c>
      <c r="D38" s="47" t="s">
        <v>950</v>
      </c>
      <c r="E38" s="48"/>
      <c r="F38" s="83"/>
      <c r="G38" s="31" t="s">
        <v>18</v>
      </c>
      <c r="H38" s="166"/>
      <c r="I38" s="166"/>
      <c r="J38" s="166">
        <f>SUM(H37*I37)</f>
        <v>0</v>
      </c>
      <c r="K38" s="167"/>
      <c r="L38" s="155"/>
      <c r="M38" s="165"/>
      <c r="N38" s="400"/>
      <c r="O38" s="263"/>
      <c r="P38" s="263"/>
      <c r="Q38" s="165"/>
      <c r="R38" s="165"/>
      <c r="S38" s="165"/>
      <c r="T38" s="165"/>
      <c r="U38" s="165"/>
      <c r="V38" s="165"/>
    </row>
    <row r="39" spans="1:22" ht="15" customHeight="1" x14ac:dyDescent="0.2">
      <c r="A39" s="30"/>
      <c r="B39" s="118" t="s">
        <v>938</v>
      </c>
      <c r="C39" s="15" t="s">
        <v>944</v>
      </c>
      <c r="D39" s="47" t="s">
        <v>295</v>
      </c>
      <c r="E39" s="48"/>
      <c r="F39" s="83"/>
      <c r="G39" s="31" t="s">
        <v>58</v>
      </c>
      <c r="H39" s="166"/>
      <c r="I39" s="166"/>
      <c r="J39" s="166">
        <f>SUM(H39*I39)</f>
        <v>0</v>
      </c>
      <c r="K39" s="167"/>
      <c r="L39" s="155"/>
      <c r="M39" s="165"/>
      <c r="N39" s="400"/>
      <c r="O39" s="263"/>
      <c r="P39" s="263"/>
      <c r="Q39" s="165"/>
      <c r="R39" s="165"/>
      <c r="S39" s="165"/>
      <c r="T39" s="165"/>
      <c r="U39" s="165"/>
      <c r="V39" s="165"/>
    </row>
    <row r="40" spans="1:22" ht="15" customHeight="1" x14ac:dyDescent="0.2">
      <c r="A40" s="30"/>
      <c r="B40" s="118" t="s">
        <v>939</v>
      </c>
      <c r="C40" s="15"/>
      <c r="D40" s="51" t="s">
        <v>1065</v>
      </c>
      <c r="E40" s="48"/>
      <c r="F40" s="83"/>
      <c r="G40" s="41" t="s">
        <v>58</v>
      </c>
      <c r="H40" s="166"/>
      <c r="I40" s="166"/>
      <c r="J40" s="166">
        <f>SUM(H40*I40)</f>
        <v>0</v>
      </c>
      <c r="K40" s="167"/>
      <c r="L40" s="155"/>
      <c r="M40" s="165"/>
      <c r="N40" s="400"/>
      <c r="O40" s="263"/>
      <c r="P40" s="263"/>
      <c r="Q40" s="165"/>
      <c r="R40" s="165"/>
      <c r="S40" s="165"/>
      <c r="T40" s="165"/>
      <c r="U40" s="165"/>
      <c r="V40" s="165"/>
    </row>
    <row r="41" spans="1:22" ht="15" customHeight="1" x14ac:dyDescent="0.2">
      <c r="A41" s="30"/>
      <c r="B41" s="118" t="s">
        <v>940</v>
      </c>
      <c r="C41" s="15"/>
      <c r="D41" s="47" t="s">
        <v>942</v>
      </c>
      <c r="E41" s="48"/>
      <c r="F41" s="83"/>
      <c r="G41" s="41" t="s">
        <v>58</v>
      </c>
      <c r="H41" s="166"/>
      <c r="I41" s="166"/>
      <c r="J41" s="166">
        <f>SUM(H41*I41)</f>
        <v>0</v>
      </c>
      <c r="K41" s="167"/>
      <c r="L41" s="155"/>
      <c r="M41" s="165"/>
      <c r="N41" s="400"/>
      <c r="O41" s="263"/>
      <c r="P41" s="263"/>
      <c r="Q41" s="165"/>
      <c r="R41" s="165"/>
      <c r="S41" s="165"/>
      <c r="T41" s="165"/>
      <c r="U41" s="165"/>
      <c r="V41" s="165"/>
    </row>
    <row r="42" spans="1:22" ht="15" customHeight="1" x14ac:dyDescent="0.2">
      <c r="A42" s="30"/>
      <c r="B42" s="118" t="s">
        <v>943</v>
      </c>
      <c r="D42" s="47" t="s">
        <v>994</v>
      </c>
      <c r="E42" s="48"/>
      <c r="F42" s="83"/>
      <c r="G42" s="41" t="s">
        <v>28</v>
      </c>
      <c r="H42" s="166"/>
      <c r="I42" s="166"/>
      <c r="J42" s="166">
        <f>SUM(H42*I42)</f>
        <v>0</v>
      </c>
      <c r="K42" s="167"/>
      <c r="L42" s="155"/>
      <c r="M42" s="165"/>
      <c r="N42" s="400"/>
      <c r="O42" s="263"/>
      <c r="P42" s="263"/>
      <c r="Q42" s="165"/>
      <c r="R42" s="165"/>
      <c r="S42" s="165"/>
      <c r="T42" s="165"/>
      <c r="U42" s="165"/>
      <c r="V42" s="165"/>
    </row>
    <row r="43" spans="1:22" ht="15" customHeight="1" x14ac:dyDescent="0.2">
      <c r="A43" s="30"/>
      <c r="B43" s="111" t="s">
        <v>633</v>
      </c>
      <c r="C43" s="416" t="s">
        <v>16</v>
      </c>
      <c r="D43" s="114"/>
      <c r="E43" s="114"/>
      <c r="F43" s="115"/>
      <c r="G43" s="115"/>
      <c r="H43" s="160"/>
      <c r="I43" s="160"/>
      <c r="J43" s="160"/>
      <c r="K43" s="161">
        <f>SUM(J44:J47)</f>
        <v>0</v>
      </c>
      <c r="L43" s="155"/>
      <c r="M43" s="165"/>
      <c r="N43" s="400"/>
      <c r="O43" s="263"/>
      <c r="P43" s="263"/>
      <c r="Q43" s="165"/>
      <c r="R43" s="165"/>
      <c r="S43" s="165"/>
      <c r="T43" s="165"/>
      <c r="U43" s="165"/>
      <c r="V43" s="165"/>
    </row>
    <row r="44" spans="1:22" ht="15" customHeight="1" x14ac:dyDescent="0.2">
      <c r="A44" s="30"/>
      <c r="B44" s="118" t="s">
        <v>634</v>
      </c>
      <c r="C44" s="15"/>
      <c r="D44" s="89" t="s">
        <v>1066</v>
      </c>
      <c r="E44" s="70"/>
      <c r="F44" s="86"/>
      <c r="G44" s="33" t="s">
        <v>18</v>
      </c>
      <c r="H44" s="163"/>
      <c r="I44" s="163"/>
      <c r="J44" s="163">
        <f>SUM(H44*I44)</f>
        <v>0</v>
      </c>
      <c r="K44" s="164"/>
      <c r="L44" s="155"/>
      <c r="M44" s="165"/>
      <c r="N44" s="400"/>
      <c r="O44" s="263"/>
      <c r="P44" s="263"/>
      <c r="Q44" s="165"/>
      <c r="R44" s="165"/>
      <c r="S44" s="165"/>
      <c r="T44" s="165"/>
      <c r="U44" s="165"/>
      <c r="V44" s="165"/>
    </row>
    <row r="45" spans="1:22" ht="15" customHeight="1" x14ac:dyDescent="0.2">
      <c r="A45" s="30"/>
      <c r="B45" s="118" t="s">
        <v>635</v>
      </c>
      <c r="C45" s="15"/>
      <c r="D45" s="51" t="s">
        <v>1067</v>
      </c>
      <c r="E45" s="48"/>
      <c r="F45" s="83"/>
      <c r="G45" s="31" t="s">
        <v>18</v>
      </c>
      <c r="H45" s="166"/>
      <c r="I45" s="166"/>
      <c r="J45" s="166">
        <f>SUM(H45*I45)</f>
        <v>0</v>
      </c>
      <c r="K45" s="167"/>
      <c r="L45" s="155"/>
      <c r="M45" s="165"/>
      <c r="N45" s="400"/>
      <c r="O45" s="263"/>
      <c r="P45" s="263"/>
      <c r="Q45" s="165"/>
      <c r="R45" s="165"/>
      <c r="S45" s="165"/>
      <c r="T45" s="165"/>
      <c r="U45" s="165"/>
      <c r="V45" s="165"/>
    </row>
    <row r="46" spans="1:22" ht="15" customHeight="1" x14ac:dyDescent="0.2">
      <c r="A46" s="30"/>
      <c r="B46" s="118" t="s">
        <v>636</v>
      </c>
      <c r="C46" s="15"/>
      <c r="D46" s="47" t="s">
        <v>20</v>
      </c>
      <c r="E46" s="48"/>
      <c r="F46" s="83"/>
      <c r="G46" s="31" t="s">
        <v>18</v>
      </c>
      <c r="H46" s="166"/>
      <c r="I46" s="166"/>
      <c r="J46" s="166">
        <f>SUM(H46*I46)</f>
        <v>0</v>
      </c>
      <c r="K46" s="167"/>
      <c r="L46" s="155"/>
      <c r="M46" s="165"/>
      <c r="N46" s="400"/>
      <c r="O46" s="263"/>
      <c r="P46" s="263"/>
      <c r="Q46" s="165"/>
      <c r="R46" s="165"/>
      <c r="S46" s="165"/>
      <c r="T46" s="165"/>
      <c r="U46" s="165"/>
      <c r="V46" s="165"/>
    </row>
    <row r="47" spans="1:22" ht="15" customHeight="1" x14ac:dyDescent="0.2">
      <c r="A47" s="30"/>
      <c r="B47" s="118" t="s">
        <v>637</v>
      </c>
      <c r="C47" s="15"/>
      <c r="D47" s="84" t="s">
        <v>21</v>
      </c>
      <c r="E47" s="85"/>
      <c r="F47" s="88"/>
      <c r="G47" s="37" t="s">
        <v>18</v>
      </c>
      <c r="H47" s="164"/>
      <c r="I47" s="164"/>
      <c r="J47" s="164">
        <f>SUM(H47*I47)</f>
        <v>0</v>
      </c>
      <c r="K47" s="163"/>
      <c r="L47" s="155"/>
      <c r="M47" s="165"/>
      <c r="N47" s="400"/>
      <c r="O47" s="263"/>
      <c r="P47" s="263"/>
      <c r="Q47" s="165"/>
      <c r="R47" s="165"/>
      <c r="S47" s="165"/>
      <c r="T47" s="165"/>
      <c r="U47" s="165"/>
      <c r="V47" s="165"/>
    </row>
    <row r="48" spans="1:22" ht="15" hidden="1" customHeight="1" x14ac:dyDescent="0.2">
      <c r="A48" s="30"/>
      <c r="B48" s="417"/>
      <c r="C48" s="15"/>
      <c r="D48" s="7"/>
      <c r="E48" s="7"/>
      <c r="F48" s="14"/>
      <c r="G48" s="14"/>
      <c r="H48" s="179"/>
      <c r="I48" s="179"/>
      <c r="J48" s="179"/>
      <c r="K48" s="167"/>
      <c r="L48" s="155"/>
      <c r="M48" s="165"/>
      <c r="N48" s="400"/>
      <c r="O48" s="263"/>
      <c r="P48" s="263"/>
      <c r="Q48" s="165"/>
      <c r="R48" s="165"/>
      <c r="S48" s="165"/>
      <c r="T48" s="165"/>
      <c r="U48" s="165"/>
      <c r="V48" s="165"/>
    </row>
    <row r="49" spans="1:22" ht="15" hidden="1" customHeight="1" x14ac:dyDescent="0.2">
      <c r="A49" s="30"/>
      <c r="B49" s="417"/>
      <c r="C49" s="15"/>
      <c r="D49" s="7"/>
      <c r="E49" s="7"/>
      <c r="F49" s="14"/>
      <c r="G49" s="14"/>
      <c r="H49" s="179"/>
      <c r="I49" s="179"/>
      <c r="J49" s="179"/>
      <c r="K49" s="167"/>
      <c r="L49" s="155"/>
      <c r="M49" s="165"/>
      <c r="N49" s="400"/>
      <c r="O49" s="263"/>
      <c r="P49" s="263"/>
      <c r="Q49" s="165"/>
      <c r="R49" s="165"/>
      <c r="S49" s="165"/>
      <c r="T49" s="165"/>
      <c r="U49" s="165"/>
      <c r="V49" s="165"/>
    </row>
    <row r="50" spans="1:22" ht="15" hidden="1" customHeight="1" x14ac:dyDescent="0.2">
      <c r="A50" s="30"/>
      <c r="K50" s="167"/>
      <c r="L50" s="155"/>
      <c r="M50" s="165"/>
      <c r="N50" s="400"/>
      <c r="O50" s="263"/>
      <c r="P50" s="263"/>
      <c r="Q50" s="165"/>
      <c r="R50" s="165"/>
      <c r="S50" s="165"/>
      <c r="T50" s="165"/>
      <c r="U50" s="165"/>
      <c r="V50" s="165"/>
    </row>
    <row r="51" spans="1:22" ht="15" hidden="1" customHeight="1" x14ac:dyDescent="0.2">
      <c r="A51" s="30"/>
      <c r="B51" s="118" t="s">
        <v>631</v>
      </c>
      <c r="C51" s="15"/>
      <c r="D51" s="94" t="s">
        <v>632</v>
      </c>
      <c r="E51" s="85"/>
      <c r="F51" s="88"/>
      <c r="G51" s="37" t="s">
        <v>58</v>
      </c>
      <c r="H51" s="164"/>
      <c r="I51" s="164"/>
      <c r="J51" s="164">
        <f t="shared" si="1"/>
        <v>0</v>
      </c>
      <c r="K51" s="167"/>
      <c r="L51" s="155"/>
      <c r="M51" s="165"/>
      <c r="N51" s="400"/>
      <c r="O51" s="263"/>
      <c r="P51" s="263"/>
      <c r="Q51" s="165"/>
      <c r="R51" s="165"/>
      <c r="S51" s="165"/>
      <c r="T51" s="165"/>
      <c r="U51" s="165"/>
      <c r="V51" s="165"/>
    </row>
    <row r="52" spans="1:22" ht="15" hidden="1" customHeight="1" x14ac:dyDescent="0.2">
      <c r="A52" s="1"/>
      <c r="B52" s="111" t="s">
        <v>633</v>
      </c>
      <c r="C52" s="117" t="s">
        <v>16</v>
      </c>
      <c r="D52" s="114"/>
      <c r="E52" s="114"/>
      <c r="F52" s="115"/>
      <c r="G52" s="115"/>
      <c r="H52" s="160"/>
      <c r="I52" s="160"/>
      <c r="J52" s="160"/>
      <c r="K52" s="161">
        <f>SUM(J53:J56)</f>
        <v>0</v>
      </c>
      <c r="L52" s="155"/>
      <c r="M52" s="162">
        <f>SUM(M53:M56)</f>
        <v>0</v>
      </c>
      <c r="N52" s="403"/>
      <c r="O52" s="265"/>
      <c r="P52" s="265"/>
      <c r="Q52" s="273"/>
      <c r="R52" s="260"/>
      <c r="S52" s="260"/>
      <c r="T52" s="260"/>
      <c r="U52" s="260"/>
      <c r="V52" s="274"/>
    </row>
    <row r="53" spans="1:22" ht="15" hidden="1" customHeight="1" x14ac:dyDescent="0.2">
      <c r="A53" s="1"/>
      <c r="B53" s="118" t="s">
        <v>634</v>
      </c>
      <c r="C53" s="15"/>
      <c r="D53" s="87" t="s">
        <v>17</v>
      </c>
      <c r="E53" s="70"/>
      <c r="F53" s="86"/>
      <c r="G53" s="33" t="s">
        <v>18</v>
      </c>
      <c r="H53" s="163"/>
      <c r="I53" s="163"/>
      <c r="J53" s="163">
        <f>SUM(H53*I53)</f>
        <v>0</v>
      </c>
      <c r="K53" s="164"/>
      <c r="L53" s="155"/>
      <c r="M53" s="165"/>
      <c r="N53" s="400"/>
      <c r="O53" s="263"/>
      <c r="P53" s="263"/>
      <c r="Q53" s="165"/>
      <c r="R53" s="165"/>
      <c r="S53" s="165"/>
      <c r="T53" s="165"/>
      <c r="U53" s="165"/>
      <c r="V53" s="165"/>
    </row>
    <row r="54" spans="1:22" ht="15" hidden="1" customHeight="1" x14ac:dyDescent="0.2">
      <c r="A54" s="1"/>
      <c r="B54" s="118" t="s">
        <v>635</v>
      </c>
      <c r="C54" s="15"/>
      <c r="D54" s="47" t="s">
        <v>19</v>
      </c>
      <c r="E54" s="48"/>
      <c r="F54" s="83"/>
      <c r="G54" s="31" t="s">
        <v>18</v>
      </c>
      <c r="H54" s="166"/>
      <c r="I54" s="166"/>
      <c r="J54" s="166">
        <f>SUM(H54*I54)</f>
        <v>0</v>
      </c>
      <c r="K54" s="167"/>
      <c r="L54" s="155"/>
      <c r="M54" s="165"/>
      <c r="N54" s="400"/>
      <c r="O54" s="263"/>
      <c r="P54" s="263"/>
      <c r="Q54" s="165"/>
      <c r="R54" s="165"/>
      <c r="S54" s="165"/>
      <c r="T54" s="165"/>
      <c r="U54" s="165"/>
      <c r="V54" s="165"/>
    </row>
    <row r="55" spans="1:22" ht="15" hidden="1" customHeight="1" x14ac:dyDescent="0.2">
      <c r="A55" s="1"/>
      <c r="B55" s="118" t="s">
        <v>636</v>
      </c>
      <c r="C55" s="15"/>
      <c r="D55" s="47" t="s">
        <v>20</v>
      </c>
      <c r="E55" s="48"/>
      <c r="F55" s="83"/>
      <c r="G55" s="31" t="s">
        <v>18</v>
      </c>
      <c r="H55" s="166"/>
      <c r="I55" s="166"/>
      <c r="J55" s="166">
        <f>SUM(H55*I55)</f>
        <v>0</v>
      </c>
      <c r="K55" s="167"/>
      <c r="L55" s="155"/>
      <c r="M55" s="165"/>
      <c r="N55" s="400"/>
      <c r="O55" s="263"/>
      <c r="P55" s="263"/>
      <c r="Q55" s="165"/>
      <c r="R55" s="165"/>
      <c r="S55" s="165"/>
      <c r="T55" s="165"/>
      <c r="U55" s="165"/>
      <c r="V55" s="165"/>
    </row>
    <row r="56" spans="1:22" ht="15" hidden="1" customHeight="1" x14ac:dyDescent="0.2">
      <c r="A56" s="1"/>
      <c r="B56" s="118" t="s">
        <v>637</v>
      </c>
      <c r="C56" s="15"/>
      <c r="D56" s="84" t="s">
        <v>21</v>
      </c>
      <c r="E56" s="85"/>
      <c r="F56" s="88"/>
      <c r="G56" s="37" t="s">
        <v>18</v>
      </c>
      <c r="H56" s="164"/>
      <c r="I56" s="164"/>
      <c r="J56" s="164">
        <f>SUM(H56*I56)</f>
        <v>0</v>
      </c>
      <c r="K56" s="163"/>
      <c r="L56" s="155"/>
      <c r="M56" s="165"/>
      <c r="N56" s="400"/>
      <c r="O56" s="263"/>
      <c r="P56" s="263"/>
      <c r="Q56" s="165"/>
      <c r="R56" s="165"/>
      <c r="S56" s="165"/>
      <c r="T56" s="165"/>
      <c r="U56" s="165"/>
      <c r="V56" s="165"/>
    </row>
    <row r="57" spans="1:22" ht="15" hidden="1" customHeight="1" x14ac:dyDescent="0.2">
      <c r="A57" s="1"/>
      <c r="B57" s="111" t="s">
        <v>638</v>
      </c>
      <c r="C57" s="113" t="s">
        <v>342</v>
      </c>
      <c r="D57" s="114"/>
      <c r="E57" s="114"/>
      <c r="F57" s="115"/>
      <c r="G57" s="115"/>
      <c r="H57" s="160"/>
      <c r="I57" s="160"/>
      <c r="J57" s="160"/>
      <c r="K57" s="161">
        <f>SUM(J58:J60)</f>
        <v>0</v>
      </c>
      <c r="L57" s="155"/>
      <c r="M57" s="162">
        <f>SUM(M58:M60)</f>
        <v>0</v>
      </c>
      <c r="N57" s="403"/>
      <c r="O57" s="265"/>
      <c r="P57" s="265"/>
      <c r="Q57" s="273"/>
      <c r="R57" s="260"/>
      <c r="S57" s="260"/>
      <c r="T57" s="260"/>
      <c r="U57" s="260"/>
      <c r="V57" s="274"/>
    </row>
    <row r="58" spans="1:22" ht="15" hidden="1" customHeight="1" x14ac:dyDescent="0.2">
      <c r="A58" s="1"/>
      <c r="B58" s="118" t="s">
        <v>639</v>
      </c>
      <c r="C58" s="15"/>
      <c r="D58" s="87" t="s">
        <v>240</v>
      </c>
      <c r="E58" s="70"/>
      <c r="F58" s="86"/>
      <c r="G58" s="33" t="s">
        <v>18</v>
      </c>
      <c r="H58" s="163"/>
      <c r="I58" s="163"/>
      <c r="J58" s="163">
        <f>SUM(H58*I58)</f>
        <v>0</v>
      </c>
      <c r="K58" s="164"/>
      <c r="L58" s="155"/>
      <c r="M58" s="165"/>
      <c r="N58" s="400"/>
      <c r="O58" s="263"/>
      <c r="P58" s="263"/>
      <c r="Q58" s="165"/>
      <c r="R58" s="165"/>
      <c r="S58" s="165"/>
      <c r="T58" s="165"/>
      <c r="U58" s="165"/>
      <c r="V58" s="165"/>
    </row>
    <row r="59" spans="1:22" ht="15" hidden="1" customHeight="1" x14ac:dyDescent="0.2">
      <c r="A59" s="1"/>
      <c r="B59" s="118" t="s">
        <v>640</v>
      </c>
      <c r="C59" s="15"/>
      <c r="D59" s="47" t="s">
        <v>241</v>
      </c>
      <c r="E59" s="48"/>
      <c r="F59" s="83"/>
      <c r="G59" s="31" t="s">
        <v>18</v>
      </c>
      <c r="H59" s="166"/>
      <c r="I59" s="166"/>
      <c r="J59" s="166">
        <f>SUM(H59*I59)</f>
        <v>0</v>
      </c>
      <c r="K59" s="167"/>
      <c r="L59" s="155"/>
      <c r="M59" s="165"/>
      <c r="N59" s="400"/>
      <c r="O59" s="263"/>
      <c r="P59" s="263"/>
      <c r="Q59" s="165"/>
      <c r="R59" s="165"/>
      <c r="S59" s="165"/>
      <c r="T59" s="165"/>
      <c r="U59" s="165"/>
      <c r="V59" s="165"/>
    </row>
    <row r="60" spans="1:22" ht="15" hidden="1" customHeight="1" x14ac:dyDescent="0.2">
      <c r="A60" s="1"/>
      <c r="B60" s="118" t="s">
        <v>641</v>
      </c>
      <c r="C60" s="15"/>
      <c r="D60" s="84" t="s">
        <v>22</v>
      </c>
      <c r="E60" s="85"/>
      <c r="F60" s="88"/>
      <c r="G60" s="37" t="s">
        <v>18</v>
      </c>
      <c r="H60" s="164"/>
      <c r="I60" s="164"/>
      <c r="J60" s="164">
        <f>SUM(H60*I60)</f>
        <v>0</v>
      </c>
      <c r="K60" s="163"/>
      <c r="L60" s="155"/>
      <c r="M60" s="165"/>
      <c r="N60" s="400"/>
      <c r="O60" s="263"/>
      <c r="P60" s="263"/>
      <c r="Q60" s="165"/>
      <c r="R60" s="165"/>
      <c r="S60" s="165"/>
      <c r="T60" s="165"/>
      <c r="U60" s="165"/>
      <c r="V60" s="165"/>
    </row>
    <row r="61" spans="1:22" ht="15" hidden="1" customHeight="1" x14ac:dyDescent="0.2">
      <c r="A61" s="1"/>
      <c r="B61" s="111" t="s">
        <v>642</v>
      </c>
      <c r="C61" s="113" t="s">
        <v>23</v>
      </c>
      <c r="D61" s="114"/>
      <c r="E61" s="114"/>
      <c r="F61" s="115"/>
      <c r="G61" s="115"/>
      <c r="H61" s="160"/>
      <c r="I61" s="160"/>
      <c r="J61" s="160"/>
      <c r="K61" s="161">
        <f>SUM(J62:J63)</f>
        <v>0</v>
      </c>
      <c r="L61" s="155"/>
      <c r="M61" s="162">
        <f>SUM(M62:M63)</f>
        <v>0</v>
      </c>
      <c r="N61" s="403"/>
      <c r="O61" s="265"/>
      <c r="P61" s="265"/>
      <c r="Q61" s="273"/>
      <c r="R61" s="260"/>
      <c r="S61" s="260"/>
      <c r="T61" s="260"/>
      <c r="U61" s="260"/>
      <c r="V61" s="274"/>
    </row>
    <row r="62" spans="1:22" ht="15" hidden="1" customHeight="1" x14ac:dyDescent="0.2">
      <c r="A62" s="1"/>
      <c r="B62" s="118" t="s">
        <v>643</v>
      </c>
      <c r="C62" s="15"/>
      <c r="D62" s="87" t="s">
        <v>24</v>
      </c>
      <c r="E62" s="70"/>
      <c r="F62" s="86"/>
      <c r="G62" s="33" t="s">
        <v>18</v>
      </c>
      <c r="H62" s="163"/>
      <c r="I62" s="163"/>
      <c r="J62" s="163">
        <f>SUM(H62*I62)</f>
        <v>0</v>
      </c>
      <c r="K62" s="164"/>
      <c r="L62" s="155"/>
      <c r="M62" s="165"/>
      <c r="N62" s="400"/>
      <c r="O62" s="263"/>
      <c r="P62" s="263"/>
      <c r="Q62" s="165"/>
      <c r="R62" s="165"/>
      <c r="S62" s="165"/>
      <c r="T62" s="165"/>
      <c r="U62" s="165"/>
      <c r="V62" s="165"/>
    </row>
    <row r="63" spans="1:22" ht="15" hidden="1" customHeight="1" x14ac:dyDescent="0.2">
      <c r="A63" s="1"/>
      <c r="B63" s="118" t="s">
        <v>644</v>
      </c>
      <c r="C63" s="15"/>
      <c r="D63" s="84" t="s">
        <v>25</v>
      </c>
      <c r="E63" s="85"/>
      <c r="F63" s="88"/>
      <c r="G63" s="37" t="s">
        <v>18</v>
      </c>
      <c r="H63" s="164"/>
      <c r="I63" s="164"/>
      <c r="J63" s="164">
        <f>SUM(H63*I63)</f>
        <v>0</v>
      </c>
      <c r="K63" s="163"/>
      <c r="L63" s="155"/>
      <c r="M63" s="165"/>
      <c r="N63" s="400"/>
      <c r="O63" s="263"/>
      <c r="P63" s="263"/>
      <c r="Q63" s="165"/>
      <c r="R63" s="165"/>
      <c r="S63" s="165"/>
      <c r="T63" s="165"/>
      <c r="U63" s="165"/>
      <c r="V63" s="165"/>
    </row>
    <row r="64" spans="1:22" ht="15" hidden="1" customHeight="1" x14ac:dyDescent="0.2">
      <c r="A64" s="1"/>
      <c r="B64" s="111" t="s">
        <v>645</v>
      </c>
      <c r="C64" s="113" t="s">
        <v>26</v>
      </c>
      <c r="D64" s="114"/>
      <c r="E64" s="114"/>
      <c r="F64" s="115"/>
      <c r="G64" s="115"/>
      <c r="H64" s="160"/>
      <c r="I64" s="160"/>
      <c r="J64" s="160"/>
      <c r="K64" s="161">
        <f>SUM(J65:J66)</f>
        <v>0</v>
      </c>
      <c r="L64" s="155"/>
      <c r="M64" s="162">
        <f>SUM(M65:M66)</f>
        <v>0</v>
      </c>
      <c r="N64" s="403"/>
      <c r="O64" s="265"/>
      <c r="P64" s="265"/>
      <c r="Q64" s="273"/>
      <c r="R64" s="260"/>
      <c r="S64" s="260"/>
      <c r="T64" s="260"/>
      <c r="U64" s="260"/>
      <c r="V64" s="274"/>
    </row>
    <row r="65" spans="1:22" ht="15" hidden="1" customHeight="1" x14ac:dyDescent="0.2">
      <c r="A65" s="1"/>
      <c r="B65" s="118" t="s">
        <v>646</v>
      </c>
      <c r="C65" s="15"/>
      <c r="D65" s="87" t="s">
        <v>27</v>
      </c>
      <c r="E65" s="70"/>
      <c r="F65" s="86"/>
      <c r="G65" s="33" t="s">
        <v>28</v>
      </c>
      <c r="H65" s="163"/>
      <c r="I65" s="163"/>
      <c r="J65" s="163">
        <f>SUM(H65*I65)</f>
        <v>0</v>
      </c>
      <c r="K65" s="164"/>
      <c r="L65" s="155"/>
      <c r="M65" s="165"/>
      <c r="N65" s="400"/>
      <c r="O65" s="263"/>
      <c r="P65" s="263"/>
      <c r="Q65" s="165"/>
      <c r="R65" s="165"/>
      <c r="S65" s="165"/>
      <c r="T65" s="165"/>
      <c r="U65" s="165"/>
      <c r="V65" s="165"/>
    </row>
    <row r="66" spans="1:22" ht="15" hidden="1" customHeight="1" x14ac:dyDescent="0.2">
      <c r="A66" s="1"/>
      <c r="B66" s="118" t="s">
        <v>647</v>
      </c>
      <c r="C66" s="15"/>
      <c r="D66" s="84" t="s">
        <v>29</v>
      </c>
      <c r="E66" s="85"/>
      <c r="F66" s="88"/>
      <c r="G66" s="37" t="s">
        <v>28</v>
      </c>
      <c r="H66" s="164"/>
      <c r="I66" s="164"/>
      <c r="J66" s="164">
        <f>SUM(H66*I66)</f>
        <v>0</v>
      </c>
      <c r="K66" s="167"/>
      <c r="L66" s="155"/>
      <c r="M66" s="165"/>
      <c r="N66" s="400"/>
      <c r="O66" s="263"/>
      <c r="P66" s="263"/>
      <c r="Q66" s="165"/>
      <c r="R66" s="165"/>
      <c r="S66" s="165"/>
      <c r="T66" s="165"/>
      <c r="U66" s="165"/>
      <c r="V66" s="165"/>
    </row>
    <row r="67" spans="1:22" ht="15" customHeight="1" x14ac:dyDescent="0.2">
      <c r="A67" s="1"/>
      <c r="B67" s="111" t="s">
        <v>638</v>
      </c>
      <c r="C67" s="117" t="s">
        <v>30</v>
      </c>
      <c r="D67" s="114"/>
      <c r="E67" s="114"/>
      <c r="F67" s="115"/>
      <c r="G67" s="115"/>
      <c r="H67" s="160"/>
      <c r="I67" s="160"/>
      <c r="J67" s="160"/>
      <c r="K67" s="161">
        <f>SUM(J68:J75)</f>
        <v>0</v>
      </c>
      <c r="L67" s="155"/>
      <c r="M67" s="162">
        <f>SUM(M68:M75)</f>
        <v>0</v>
      </c>
      <c r="N67" s="403"/>
      <c r="O67" s="265"/>
      <c r="P67" s="265"/>
      <c r="Q67" s="273"/>
      <c r="R67" s="260"/>
      <c r="S67" s="260"/>
      <c r="T67" s="260"/>
      <c r="U67" s="260"/>
      <c r="V67" s="274"/>
    </row>
    <row r="68" spans="1:22" ht="15" hidden="1" customHeight="1" x14ac:dyDescent="0.2">
      <c r="A68" s="1"/>
      <c r="B68" s="118" t="s">
        <v>649</v>
      </c>
      <c r="C68" s="15"/>
      <c r="D68" s="87" t="s">
        <v>31</v>
      </c>
      <c r="E68" s="70"/>
      <c r="F68" s="86"/>
      <c r="G68" s="33" t="s">
        <v>18</v>
      </c>
      <c r="H68" s="163"/>
      <c r="I68" s="163"/>
      <c r="J68" s="163">
        <f>SUM(H68*I68)</f>
        <v>0</v>
      </c>
      <c r="K68" s="164"/>
      <c r="L68" s="155"/>
      <c r="M68" s="165"/>
      <c r="N68" s="400"/>
      <c r="O68" s="263"/>
      <c r="P68" s="263"/>
      <c r="Q68" s="165"/>
      <c r="R68" s="165"/>
      <c r="S68" s="165"/>
      <c r="T68" s="165"/>
      <c r="U68" s="165"/>
      <c r="V68" s="165"/>
    </row>
    <row r="69" spans="1:22" ht="15" hidden="1" customHeight="1" x14ac:dyDescent="0.2">
      <c r="A69" s="1"/>
      <c r="B69" s="118" t="s">
        <v>650</v>
      </c>
      <c r="C69" s="15"/>
      <c r="D69" s="47" t="s">
        <v>32</v>
      </c>
      <c r="E69" s="48"/>
      <c r="F69" s="83"/>
      <c r="G69" s="31" t="s">
        <v>18</v>
      </c>
      <c r="H69" s="166"/>
      <c r="I69" s="166"/>
      <c r="J69" s="166">
        <f t="shared" ref="J69:J75" si="2">SUM(H69*I69)</f>
        <v>0</v>
      </c>
      <c r="K69" s="167"/>
      <c r="L69" s="155"/>
      <c r="M69" s="165"/>
      <c r="N69" s="400"/>
      <c r="O69" s="263"/>
      <c r="P69" s="263"/>
      <c r="Q69" s="165"/>
      <c r="R69" s="165"/>
      <c r="S69" s="165"/>
      <c r="T69" s="165"/>
      <c r="U69" s="165"/>
      <c r="V69" s="165"/>
    </row>
    <row r="70" spans="1:22" ht="15" customHeight="1" x14ac:dyDescent="0.2">
      <c r="A70" s="1"/>
      <c r="B70" s="118" t="s">
        <v>639</v>
      </c>
      <c r="C70" s="15"/>
      <c r="D70" s="47" t="s">
        <v>33</v>
      </c>
      <c r="E70" s="48"/>
      <c r="F70" s="83"/>
      <c r="G70" s="31" t="s">
        <v>18</v>
      </c>
      <c r="H70" s="166"/>
      <c r="I70" s="166"/>
      <c r="J70" s="166">
        <f t="shared" si="2"/>
        <v>0</v>
      </c>
      <c r="K70" s="167"/>
      <c r="L70" s="155"/>
      <c r="M70" s="165"/>
      <c r="N70" s="400"/>
      <c r="O70" s="263"/>
      <c r="P70" s="263"/>
      <c r="Q70" s="165"/>
      <c r="R70" s="165"/>
      <c r="S70" s="165"/>
      <c r="T70" s="165"/>
      <c r="U70" s="165"/>
      <c r="V70" s="165"/>
    </row>
    <row r="71" spans="1:22" ht="15" hidden="1" customHeight="1" x14ac:dyDescent="0.2">
      <c r="A71" s="1"/>
      <c r="B71" s="118" t="s">
        <v>652</v>
      </c>
      <c r="C71" s="15"/>
      <c r="D71" s="47" t="s">
        <v>34</v>
      </c>
      <c r="E71" s="48"/>
      <c r="F71" s="83"/>
      <c r="G71" s="31" t="s">
        <v>18</v>
      </c>
      <c r="H71" s="166"/>
      <c r="I71" s="166"/>
      <c r="J71" s="166">
        <f t="shared" si="2"/>
        <v>0</v>
      </c>
      <c r="K71" s="167"/>
      <c r="L71" s="155"/>
      <c r="M71" s="165"/>
      <c r="N71" s="400"/>
      <c r="O71" s="263"/>
      <c r="P71" s="263"/>
      <c r="Q71" s="165"/>
      <c r="R71" s="165"/>
      <c r="S71" s="165"/>
      <c r="T71" s="165"/>
      <c r="U71" s="165"/>
      <c r="V71" s="165"/>
    </row>
    <row r="72" spans="1:22" ht="15" hidden="1" customHeight="1" x14ac:dyDescent="0.2">
      <c r="A72" s="1"/>
      <c r="B72" s="118" t="s">
        <v>653</v>
      </c>
      <c r="C72" s="15"/>
      <c r="D72" s="47" t="s">
        <v>35</v>
      </c>
      <c r="E72" s="48"/>
      <c r="F72" s="83"/>
      <c r="G72" s="31" t="s">
        <v>18</v>
      </c>
      <c r="H72" s="166"/>
      <c r="I72" s="166"/>
      <c r="J72" s="166">
        <f t="shared" si="2"/>
        <v>0</v>
      </c>
      <c r="K72" s="167"/>
      <c r="L72" s="155"/>
      <c r="M72" s="165"/>
      <c r="N72" s="400"/>
      <c r="O72" s="263"/>
      <c r="P72" s="263"/>
      <c r="Q72" s="165"/>
      <c r="R72" s="165"/>
      <c r="S72" s="165"/>
      <c r="T72" s="165"/>
      <c r="U72" s="165"/>
      <c r="V72" s="165"/>
    </row>
    <row r="73" spans="1:22" ht="15" hidden="1" customHeight="1" x14ac:dyDescent="0.2">
      <c r="A73" s="1"/>
      <c r="B73" s="118" t="s">
        <v>654</v>
      </c>
      <c r="C73" s="15"/>
      <c r="D73" s="84" t="s">
        <v>36</v>
      </c>
      <c r="E73" s="85"/>
      <c r="F73" s="83"/>
      <c r="G73" s="31" t="s">
        <v>18</v>
      </c>
      <c r="H73" s="166"/>
      <c r="I73" s="166"/>
      <c r="J73" s="166">
        <f t="shared" si="2"/>
        <v>0</v>
      </c>
      <c r="K73" s="167"/>
      <c r="L73" s="155"/>
      <c r="M73" s="165"/>
      <c r="N73" s="400"/>
      <c r="O73" s="263"/>
      <c r="P73" s="263"/>
      <c r="Q73" s="165"/>
      <c r="R73" s="165"/>
      <c r="S73" s="165"/>
      <c r="T73" s="165"/>
      <c r="U73" s="165"/>
      <c r="V73" s="165"/>
    </row>
    <row r="74" spans="1:22" ht="15" customHeight="1" x14ac:dyDescent="0.2">
      <c r="A74" s="1"/>
      <c r="B74" s="118" t="s">
        <v>640</v>
      </c>
      <c r="C74" s="15"/>
      <c r="D74" s="47" t="s">
        <v>37</v>
      </c>
      <c r="E74" s="48"/>
      <c r="F74" s="83"/>
      <c r="G74" s="31" t="s">
        <v>38</v>
      </c>
      <c r="H74" s="166"/>
      <c r="I74" s="166"/>
      <c r="J74" s="166">
        <f t="shared" si="2"/>
        <v>0</v>
      </c>
      <c r="K74" s="167"/>
      <c r="L74" s="155"/>
      <c r="M74" s="165"/>
      <c r="N74" s="400"/>
      <c r="O74" s="263"/>
      <c r="P74" s="263"/>
      <c r="Q74" s="165"/>
      <c r="R74" s="165"/>
      <c r="S74" s="165"/>
      <c r="T74" s="165"/>
      <c r="U74" s="165"/>
      <c r="V74" s="165"/>
    </row>
    <row r="75" spans="1:22" ht="15" hidden="1" customHeight="1" x14ac:dyDescent="0.2">
      <c r="A75" s="7"/>
      <c r="B75" s="118" t="s">
        <v>656</v>
      </c>
      <c r="C75" s="15"/>
      <c r="D75" s="47" t="s">
        <v>39</v>
      </c>
      <c r="E75" s="48"/>
      <c r="F75" s="83"/>
      <c r="G75" s="31" t="s">
        <v>18</v>
      </c>
      <c r="H75" s="166"/>
      <c r="I75" s="166"/>
      <c r="J75" s="166">
        <f t="shared" si="2"/>
        <v>0</v>
      </c>
      <c r="K75" s="163"/>
      <c r="L75" s="155"/>
      <c r="M75" s="165"/>
      <c r="N75" s="400"/>
      <c r="O75" s="263"/>
      <c r="P75" s="263"/>
      <c r="Q75" s="165"/>
      <c r="R75" s="165"/>
      <c r="S75" s="165"/>
      <c r="T75" s="165"/>
      <c r="U75" s="165"/>
      <c r="V75" s="165"/>
    </row>
    <row r="76" spans="1:22" ht="15" customHeight="1" x14ac:dyDescent="0.2">
      <c r="A76" s="1"/>
      <c r="B76" s="111" t="s">
        <v>642</v>
      </c>
      <c r="C76" s="117" t="s">
        <v>40</v>
      </c>
      <c r="D76" s="114"/>
      <c r="E76" s="114"/>
      <c r="F76" s="115"/>
      <c r="G76" s="115"/>
      <c r="H76" s="160"/>
      <c r="I76" s="160"/>
      <c r="J76" s="160"/>
      <c r="K76" s="161">
        <f>SUM(J77:J88)</f>
        <v>0</v>
      </c>
      <c r="L76" s="155"/>
      <c r="M76" s="162">
        <f>SUM(M77:M88)</f>
        <v>0</v>
      </c>
      <c r="N76" s="403"/>
      <c r="O76" s="265"/>
      <c r="P76" s="265"/>
      <c r="Q76" s="273"/>
      <c r="R76" s="260"/>
      <c r="S76" s="260"/>
      <c r="T76" s="260"/>
      <c r="U76" s="260"/>
      <c r="V76" s="274"/>
    </row>
    <row r="77" spans="1:22" ht="15" hidden="1" customHeight="1" x14ac:dyDescent="0.2">
      <c r="A77" s="1"/>
      <c r="B77" s="118" t="s">
        <v>658</v>
      </c>
      <c r="C77" s="15"/>
      <c r="D77" s="87" t="s">
        <v>41</v>
      </c>
      <c r="E77" s="70"/>
      <c r="F77" s="86"/>
      <c r="G77" s="33" t="s">
        <v>18</v>
      </c>
      <c r="H77" s="163"/>
      <c r="I77" s="163"/>
      <c r="J77" s="163">
        <f>SUM(H77*I77)</f>
        <v>0</v>
      </c>
      <c r="K77" s="164"/>
      <c r="L77" s="155"/>
      <c r="M77" s="165"/>
      <c r="N77" s="400"/>
      <c r="O77" s="263"/>
      <c r="P77" s="263"/>
      <c r="Q77" s="165"/>
      <c r="R77" s="165"/>
      <c r="S77" s="165"/>
      <c r="T77" s="165"/>
      <c r="U77" s="165"/>
      <c r="V77" s="165"/>
    </row>
    <row r="78" spans="1:22" ht="15" hidden="1" customHeight="1" x14ac:dyDescent="0.2">
      <c r="A78" s="1"/>
      <c r="B78" s="118" t="s">
        <v>659</v>
      </c>
      <c r="C78" s="15"/>
      <c r="D78" s="47" t="s">
        <v>42</v>
      </c>
      <c r="E78" s="48"/>
      <c r="F78" s="83"/>
      <c r="G78" s="31" t="s">
        <v>18</v>
      </c>
      <c r="H78" s="166"/>
      <c r="I78" s="166"/>
      <c r="J78" s="166">
        <f t="shared" ref="J78:J88" si="3">SUM(H78*I78)</f>
        <v>0</v>
      </c>
      <c r="K78" s="167"/>
      <c r="L78" s="155"/>
      <c r="M78" s="165"/>
      <c r="N78" s="400"/>
      <c r="O78" s="263"/>
      <c r="P78" s="263"/>
      <c r="Q78" s="165"/>
      <c r="R78" s="165"/>
      <c r="S78" s="165"/>
      <c r="T78" s="165"/>
      <c r="U78" s="165"/>
      <c r="V78" s="165"/>
    </row>
    <row r="79" spans="1:22" ht="15" hidden="1" customHeight="1" x14ac:dyDescent="0.2">
      <c r="A79" s="1"/>
      <c r="B79" s="118" t="s">
        <v>660</v>
      </c>
      <c r="C79" s="15"/>
      <c r="D79" s="47" t="s">
        <v>43</v>
      </c>
      <c r="E79" s="48"/>
      <c r="F79" s="83"/>
      <c r="G79" s="31" t="s">
        <v>18</v>
      </c>
      <c r="H79" s="166"/>
      <c r="I79" s="166"/>
      <c r="J79" s="166">
        <f t="shared" si="3"/>
        <v>0</v>
      </c>
      <c r="K79" s="167"/>
      <c r="L79" s="155"/>
      <c r="M79" s="165"/>
      <c r="N79" s="400"/>
      <c r="O79" s="263"/>
      <c r="P79" s="263"/>
      <c r="Q79" s="165"/>
      <c r="R79" s="165"/>
      <c r="S79" s="165"/>
      <c r="T79" s="165"/>
      <c r="U79" s="165"/>
      <c r="V79" s="165"/>
    </row>
    <row r="80" spans="1:22" ht="15" hidden="1" customHeight="1" x14ac:dyDescent="0.2">
      <c r="A80" s="1"/>
      <c r="B80" s="118" t="s">
        <v>661</v>
      </c>
      <c r="C80" s="15"/>
      <c r="D80" s="47" t="s">
        <v>44</v>
      </c>
      <c r="E80" s="48"/>
      <c r="F80" s="83"/>
      <c r="G80" s="31" t="s">
        <v>18</v>
      </c>
      <c r="H80" s="166"/>
      <c r="I80" s="166"/>
      <c r="J80" s="166">
        <f t="shared" si="3"/>
        <v>0</v>
      </c>
      <c r="K80" s="167"/>
      <c r="L80" s="155"/>
      <c r="M80" s="165"/>
      <c r="N80" s="400"/>
      <c r="O80" s="263"/>
      <c r="P80" s="263"/>
      <c r="Q80" s="165"/>
      <c r="R80" s="165"/>
      <c r="S80" s="165"/>
      <c r="T80" s="165"/>
      <c r="U80" s="165"/>
      <c r="V80" s="165"/>
    </row>
    <row r="81" spans="1:22" ht="15" hidden="1" customHeight="1" x14ac:dyDescent="0.2">
      <c r="A81" s="1"/>
      <c r="B81" s="118" t="s">
        <v>662</v>
      </c>
      <c r="C81" s="15"/>
      <c r="D81" s="47" t="s">
        <v>45</v>
      </c>
      <c r="E81" s="48"/>
      <c r="F81" s="83"/>
      <c r="G81" s="31" t="s">
        <v>18</v>
      </c>
      <c r="H81" s="166"/>
      <c r="I81" s="166"/>
      <c r="J81" s="166">
        <f t="shared" si="3"/>
        <v>0</v>
      </c>
      <c r="K81" s="167"/>
      <c r="L81" s="155"/>
      <c r="M81" s="165"/>
      <c r="N81" s="400"/>
      <c r="O81" s="263"/>
      <c r="P81" s="263"/>
      <c r="Q81" s="165"/>
      <c r="R81" s="165"/>
      <c r="S81" s="165"/>
      <c r="T81" s="165"/>
      <c r="U81" s="165"/>
      <c r="V81" s="165"/>
    </row>
    <row r="82" spans="1:22" ht="15" hidden="1" customHeight="1" x14ac:dyDescent="0.2">
      <c r="A82" s="1"/>
      <c r="B82" s="118" t="s">
        <v>663</v>
      </c>
      <c r="C82" s="15"/>
      <c r="D82" s="47" t="s">
        <v>46</v>
      </c>
      <c r="E82" s="48"/>
      <c r="F82" s="83"/>
      <c r="G82" s="31" t="s">
        <v>18</v>
      </c>
      <c r="H82" s="166"/>
      <c r="I82" s="166"/>
      <c r="J82" s="166">
        <f t="shared" si="3"/>
        <v>0</v>
      </c>
      <c r="K82" s="167"/>
      <c r="L82" s="155"/>
      <c r="M82" s="165"/>
      <c r="N82" s="400"/>
      <c r="O82" s="263"/>
      <c r="P82" s="263"/>
      <c r="Q82" s="165"/>
      <c r="R82" s="165"/>
      <c r="S82" s="165"/>
      <c r="T82" s="165"/>
      <c r="U82" s="165"/>
      <c r="V82" s="165"/>
    </row>
    <row r="83" spans="1:22" ht="15" customHeight="1" x14ac:dyDescent="0.2">
      <c r="A83" s="1"/>
      <c r="B83" s="118" t="s">
        <v>643</v>
      </c>
      <c r="C83" s="15"/>
      <c r="D83" s="418" t="s">
        <v>936</v>
      </c>
      <c r="E83" s="48"/>
      <c r="G83" s="31" t="s">
        <v>18</v>
      </c>
      <c r="J83" s="166">
        <f t="shared" si="3"/>
        <v>0</v>
      </c>
      <c r="K83" s="167"/>
      <c r="L83" s="155"/>
      <c r="M83" s="165"/>
      <c r="N83" s="400"/>
      <c r="O83" s="263"/>
      <c r="P83" s="263"/>
      <c r="Q83" s="165"/>
      <c r="R83" s="165"/>
      <c r="S83" s="165"/>
      <c r="T83" s="165"/>
      <c r="U83" s="165"/>
      <c r="V83" s="165"/>
    </row>
    <row r="84" spans="1:22" ht="15" hidden="1" customHeight="1" x14ac:dyDescent="0.2">
      <c r="A84" s="1"/>
      <c r="B84" s="118" t="s">
        <v>664</v>
      </c>
      <c r="C84" s="15"/>
      <c r="D84" s="47" t="s">
        <v>48</v>
      </c>
      <c r="E84" s="48"/>
      <c r="F84" s="83"/>
      <c r="G84" s="31" t="s">
        <v>18</v>
      </c>
      <c r="H84" s="166"/>
      <c r="I84" s="166"/>
      <c r="J84" s="166">
        <f t="shared" si="3"/>
        <v>0</v>
      </c>
      <c r="K84" s="167"/>
      <c r="L84" s="155"/>
      <c r="M84" s="165"/>
      <c r="N84" s="400"/>
      <c r="O84" s="263"/>
      <c r="P84" s="263"/>
      <c r="Q84" s="165"/>
      <c r="R84" s="165"/>
      <c r="S84" s="165"/>
      <c r="T84" s="165"/>
      <c r="U84" s="165"/>
      <c r="V84" s="165"/>
    </row>
    <row r="85" spans="1:22" ht="15" customHeight="1" x14ac:dyDescent="0.2">
      <c r="A85" s="1"/>
      <c r="B85" s="118" t="s">
        <v>644</v>
      </c>
      <c r="C85" s="15"/>
      <c r="D85" s="47" t="s">
        <v>47</v>
      </c>
      <c r="E85" s="48"/>
      <c r="F85" s="83"/>
      <c r="G85" s="31" t="s">
        <v>18</v>
      </c>
      <c r="H85" s="166"/>
      <c r="I85" s="166"/>
      <c r="J85" s="166">
        <f>SUM(H85*I85)</f>
        <v>0</v>
      </c>
      <c r="K85" s="167"/>
      <c r="L85" s="155"/>
      <c r="M85" s="165"/>
      <c r="N85" s="400"/>
      <c r="O85" s="263"/>
      <c r="P85" s="263"/>
      <c r="Q85" s="165"/>
      <c r="R85" s="165"/>
      <c r="S85" s="165"/>
      <c r="T85" s="165"/>
      <c r="U85" s="165"/>
      <c r="V85" s="165"/>
    </row>
    <row r="86" spans="1:22" ht="15" customHeight="1" x14ac:dyDescent="0.2">
      <c r="A86" s="1"/>
      <c r="B86" s="118" t="s">
        <v>795</v>
      </c>
      <c r="C86" s="15"/>
      <c r="D86" s="418" t="s">
        <v>48</v>
      </c>
      <c r="E86" s="48"/>
      <c r="G86" s="31" t="s">
        <v>18</v>
      </c>
      <c r="J86" s="166">
        <f>SUM(H86*I86)</f>
        <v>0</v>
      </c>
      <c r="K86" s="167"/>
      <c r="L86" s="155"/>
      <c r="M86" s="165"/>
      <c r="N86" s="400"/>
      <c r="O86" s="263"/>
      <c r="P86" s="263"/>
      <c r="Q86" s="165"/>
      <c r="R86" s="165"/>
      <c r="S86" s="165"/>
      <c r="T86" s="165"/>
      <c r="U86" s="165"/>
      <c r="V86" s="165"/>
    </row>
    <row r="87" spans="1:22" ht="15" customHeight="1" x14ac:dyDescent="0.2">
      <c r="A87" s="1"/>
      <c r="B87" s="118" t="s">
        <v>796</v>
      </c>
      <c r="C87" s="15"/>
      <c r="D87" s="47" t="s">
        <v>880</v>
      </c>
      <c r="E87" s="48"/>
      <c r="F87" s="83"/>
      <c r="G87" s="31" t="s">
        <v>18</v>
      </c>
      <c r="H87" s="166"/>
      <c r="I87" s="166"/>
      <c r="J87" s="166">
        <f t="shared" si="3"/>
        <v>0</v>
      </c>
      <c r="K87" s="167"/>
      <c r="L87" s="155"/>
      <c r="M87" s="165"/>
      <c r="N87" s="400"/>
      <c r="O87" s="263"/>
      <c r="P87" s="263"/>
      <c r="Q87" s="165"/>
      <c r="R87" s="165"/>
      <c r="S87" s="165"/>
      <c r="T87" s="165"/>
      <c r="U87" s="165"/>
      <c r="V87" s="165"/>
    </row>
    <row r="88" spans="1:22" ht="15" hidden="1" customHeight="1" x14ac:dyDescent="0.2">
      <c r="A88" s="7"/>
      <c r="B88" s="118" t="s">
        <v>665</v>
      </c>
      <c r="C88" s="15"/>
      <c r="D88" s="84" t="s">
        <v>50</v>
      </c>
      <c r="E88" s="85"/>
      <c r="F88" s="88"/>
      <c r="G88" s="37" t="s">
        <v>18</v>
      </c>
      <c r="H88" s="164"/>
      <c r="I88" s="164"/>
      <c r="J88" s="164">
        <f t="shared" si="3"/>
        <v>0</v>
      </c>
      <c r="K88" s="163"/>
      <c r="L88" s="155"/>
      <c r="M88" s="165"/>
      <c r="N88" s="400"/>
      <c r="O88" s="263"/>
      <c r="P88" s="263"/>
      <c r="Q88" s="165"/>
      <c r="R88" s="165"/>
      <c r="S88" s="165"/>
      <c r="T88" s="165"/>
      <c r="U88" s="165"/>
      <c r="V88" s="165"/>
    </row>
    <row r="89" spans="1:22" ht="15" customHeight="1" x14ac:dyDescent="0.2">
      <c r="A89" s="1"/>
      <c r="B89" s="111" t="s">
        <v>645</v>
      </c>
      <c r="C89" s="307" t="s">
        <v>679</v>
      </c>
      <c r="D89" s="114"/>
      <c r="E89" s="114"/>
      <c r="F89" s="115"/>
      <c r="G89" s="115"/>
      <c r="H89" s="160"/>
      <c r="I89" s="160"/>
      <c r="J89" s="160"/>
      <c r="K89" s="161">
        <f>SUM(J90:J100)</f>
        <v>0</v>
      </c>
      <c r="L89" s="155"/>
      <c r="M89" s="162">
        <f>SUM(M90:M100)</f>
        <v>0</v>
      </c>
      <c r="N89" s="403"/>
      <c r="O89" s="265"/>
      <c r="P89" s="265"/>
      <c r="Q89" s="273"/>
      <c r="R89" s="260"/>
      <c r="S89" s="260"/>
      <c r="T89" s="260"/>
      <c r="U89" s="260"/>
      <c r="V89" s="274"/>
    </row>
    <row r="90" spans="1:22" ht="15" hidden="1" customHeight="1" x14ac:dyDescent="0.2">
      <c r="A90" s="1"/>
      <c r="B90" s="118" t="s">
        <v>681</v>
      </c>
      <c r="C90" s="15"/>
      <c r="D90" s="89" t="s">
        <v>366</v>
      </c>
      <c r="E90" s="90"/>
      <c r="F90" s="86"/>
      <c r="G90" s="33" t="s">
        <v>18</v>
      </c>
      <c r="H90" s="163"/>
      <c r="I90" s="163"/>
      <c r="J90" s="163">
        <f>SUM(H90*I90)</f>
        <v>0</v>
      </c>
      <c r="K90" s="164"/>
      <c r="L90" s="155"/>
      <c r="M90" s="165"/>
      <c r="N90" s="400"/>
      <c r="O90" s="263"/>
      <c r="P90" s="263"/>
      <c r="Q90" s="165"/>
      <c r="R90" s="165"/>
      <c r="S90" s="165"/>
      <c r="T90" s="165"/>
      <c r="U90" s="165"/>
      <c r="V90" s="165"/>
    </row>
    <row r="91" spans="1:22" ht="15" hidden="1" customHeight="1" x14ac:dyDescent="0.2">
      <c r="A91" s="1"/>
      <c r="B91" s="118" t="s">
        <v>683</v>
      </c>
      <c r="C91" s="15"/>
      <c r="D91" s="47" t="s">
        <v>51</v>
      </c>
      <c r="E91" s="48"/>
      <c r="F91" s="83"/>
      <c r="G91" s="31" t="s">
        <v>18</v>
      </c>
      <c r="H91" s="166"/>
      <c r="I91" s="166"/>
      <c r="J91" s="166">
        <f t="shared" ref="J91:J94" si="4">SUM(H91*I91)</f>
        <v>0</v>
      </c>
      <c r="K91" s="167"/>
      <c r="L91" s="155"/>
      <c r="M91" s="165"/>
      <c r="N91" s="400"/>
      <c r="O91" s="263"/>
      <c r="P91" s="263"/>
      <c r="Q91" s="165"/>
      <c r="R91" s="165"/>
      <c r="S91" s="165"/>
      <c r="T91" s="165"/>
      <c r="U91" s="165"/>
      <c r="V91" s="165"/>
    </row>
    <row r="92" spans="1:22" ht="15" hidden="1" customHeight="1" x14ac:dyDescent="0.2">
      <c r="A92" s="1"/>
      <c r="B92" s="118" t="s">
        <v>684</v>
      </c>
      <c r="C92" s="15"/>
      <c r="D92" s="47" t="s">
        <v>52</v>
      </c>
      <c r="E92" s="48"/>
      <c r="F92" s="83"/>
      <c r="G92" s="31" t="s">
        <v>18</v>
      </c>
      <c r="H92" s="166"/>
      <c r="I92" s="166"/>
      <c r="J92" s="166">
        <f t="shared" si="4"/>
        <v>0</v>
      </c>
      <c r="K92" s="167"/>
      <c r="L92" s="155"/>
      <c r="M92" s="165"/>
      <c r="N92" s="400"/>
      <c r="O92" s="263"/>
      <c r="P92" s="263"/>
      <c r="Q92" s="165"/>
      <c r="R92" s="165"/>
      <c r="S92" s="165"/>
      <c r="T92" s="165"/>
      <c r="U92" s="165"/>
      <c r="V92" s="165"/>
    </row>
    <row r="93" spans="1:22" ht="15" hidden="1" customHeight="1" x14ac:dyDescent="0.2">
      <c r="A93" s="1"/>
      <c r="B93" s="118" t="s">
        <v>685</v>
      </c>
      <c r="C93" s="15"/>
      <c r="D93" s="47" t="s">
        <v>53</v>
      </c>
      <c r="E93" s="48"/>
      <c r="F93" s="83"/>
      <c r="G93" s="31" t="s">
        <v>18</v>
      </c>
      <c r="H93" s="166"/>
      <c r="I93" s="166"/>
      <c r="J93" s="166">
        <f t="shared" si="4"/>
        <v>0</v>
      </c>
      <c r="K93" s="167"/>
      <c r="L93" s="155"/>
      <c r="M93" s="165"/>
      <c r="N93" s="400"/>
      <c r="O93" s="263"/>
      <c r="P93" s="263"/>
      <c r="Q93" s="165"/>
      <c r="R93" s="165"/>
      <c r="S93" s="165"/>
      <c r="T93" s="165"/>
      <c r="U93" s="165"/>
      <c r="V93" s="165"/>
    </row>
    <row r="94" spans="1:22" ht="15" hidden="1" customHeight="1" x14ac:dyDescent="0.2">
      <c r="A94" s="1"/>
      <c r="B94" s="118" t="s">
        <v>686</v>
      </c>
      <c r="C94" s="15"/>
      <c r="D94" s="51" t="s">
        <v>682</v>
      </c>
      <c r="E94" s="48"/>
      <c r="F94" s="83"/>
      <c r="G94" s="31" t="s">
        <v>18</v>
      </c>
      <c r="H94" s="166"/>
      <c r="I94" s="166"/>
      <c r="J94" s="166">
        <f t="shared" si="4"/>
        <v>0</v>
      </c>
      <c r="K94" s="167"/>
      <c r="L94" s="155"/>
      <c r="M94" s="165"/>
      <c r="N94" s="400"/>
      <c r="O94" s="263"/>
      <c r="P94" s="263"/>
      <c r="Q94" s="165"/>
      <c r="R94" s="165"/>
      <c r="S94" s="165"/>
      <c r="T94" s="165"/>
      <c r="U94" s="165"/>
      <c r="V94" s="165"/>
    </row>
    <row r="95" spans="1:22" ht="15" customHeight="1" x14ac:dyDescent="0.2">
      <c r="A95" s="1"/>
      <c r="B95" s="118" t="s">
        <v>646</v>
      </c>
      <c r="C95" s="15"/>
      <c r="D95" s="47" t="s">
        <v>54</v>
      </c>
      <c r="E95" s="48"/>
      <c r="F95" s="83"/>
      <c r="G95" s="31" t="s">
        <v>18</v>
      </c>
      <c r="H95" s="166"/>
      <c r="I95" s="166"/>
      <c r="J95" s="166">
        <f>SUM(H95*I95)</f>
        <v>0</v>
      </c>
      <c r="K95" s="167"/>
      <c r="L95" s="155"/>
      <c r="M95" s="165"/>
      <c r="N95" s="400"/>
      <c r="O95" s="263"/>
      <c r="P95" s="263"/>
      <c r="Q95" s="165"/>
      <c r="R95" s="165"/>
      <c r="S95" s="165"/>
      <c r="T95" s="165"/>
      <c r="U95" s="165"/>
      <c r="V95" s="165"/>
    </row>
    <row r="96" spans="1:22" ht="15" customHeight="1" x14ac:dyDescent="0.2">
      <c r="A96" s="1"/>
      <c r="B96" s="118" t="s">
        <v>647</v>
      </c>
      <c r="D96" s="435" t="s">
        <v>1068</v>
      </c>
      <c r="E96" s="48"/>
      <c r="G96" s="31" t="s">
        <v>18</v>
      </c>
      <c r="J96" s="166">
        <f>SUM(H96*I96)</f>
        <v>0</v>
      </c>
      <c r="K96" s="167"/>
      <c r="L96" s="155"/>
      <c r="M96" s="165"/>
      <c r="N96" s="400"/>
      <c r="O96" s="263"/>
      <c r="P96" s="263"/>
      <c r="Q96" s="165"/>
      <c r="R96" s="165"/>
      <c r="S96" s="165"/>
      <c r="T96" s="165"/>
      <c r="U96" s="165"/>
      <c r="V96" s="165"/>
    </row>
    <row r="97" spans="1:22" ht="15" hidden="1" customHeight="1" x14ac:dyDescent="0.2">
      <c r="A97" s="1"/>
      <c r="B97" s="118" t="s">
        <v>684</v>
      </c>
      <c r="D97" s="47" t="s">
        <v>55</v>
      </c>
      <c r="E97" s="48"/>
      <c r="F97" s="83"/>
      <c r="G97" s="31" t="s">
        <v>935</v>
      </c>
      <c r="H97" s="166"/>
      <c r="I97" s="166"/>
      <c r="J97" s="166">
        <f t="shared" ref="J97:J102" si="5">SUM(H97*I97)</f>
        <v>0</v>
      </c>
      <c r="K97" s="167"/>
      <c r="L97" s="155"/>
      <c r="M97" s="165"/>
      <c r="N97" s="400"/>
      <c r="O97" s="263"/>
      <c r="P97" s="263"/>
      <c r="Q97" s="165"/>
      <c r="R97" s="165"/>
      <c r="S97" s="165"/>
      <c r="T97" s="165"/>
      <c r="U97" s="165"/>
      <c r="V97" s="165"/>
    </row>
    <row r="98" spans="1:22" ht="15" hidden="1" customHeight="1" x14ac:dyDescent="0.2">
      <c r="A98" s="1"/>
      <c r="B98" s="118" t="s">
        <v>685</v>
      </c>
      <c r="D98" s="51" t="s">
        <v>689</v>
      </c>
      <c r="E98" s="48"/>
      <c r="F98" s="83"/>
      <c r="G98" s="31" t="s">
        <v>990</v>
      </c>
      <c r="H98" s="166"/>
      <c r="I98" s="166"/>
      <c r="J98" s="166">
        <f t="shared" si="5"/>
        <v>0</v>
      </c>
      <c r="K98" s="167"/>
      <c r="L98" s="155"/>
      <c r="M98" s="165"/>
      <c r="N98" s="400"/>
      <c r="O98" s="263"/>
      <c r="P98" s="263"/>
      <c r="Q98" s="165"/>
      <c r="R98" s="165"/>
      <c r="S98" s="165"/>
      <c r="T98" s="165"/>
      <c r="U98" s="165"/>
      <c r="V98" s="165"/>
    </row>
    <row r="99" spans="1:22" ht="15" hidden="1" customHeight="1" x14ac:dyDescent="0.2">
      <c r="A99" s="1"/>
      <c r="B99" s="118" t="s">
        <v>686</v>
      </c>
      <c r="D99" s="94" t="s">
        <v>690</v>
      </c>
      <c r="E99" s="48"/>
      <c r="F99" s="88"/>
      <c r="G99" s="31" t="s">
        <v>991</v>
      </c>
      <c r="H99" s="164"/>
      <c r="I99" s="164"/>
      <c r="J99" s="166">
        <f t="shared" si="5"/>
        <v>0</v>
      </c>
      <c r="K99" s="167"/>
      <c r="L99" s="155"/>
      <c r="M99" s="165"/>
      <c r="N99" s="400"/>
      <c r="O99" s="263"/>
      <c r="P99" s="263"/>
      <c r="Q99" s="165"/>
      <c r="R99" s="165"/>
      <c r="S99" s="165"/>
      <c r="T99" s="165"/>
      <c r="U99" s="165"/>
      <c r="V99" s="165"/>
    </row>
    <row r="100" spans="1:22" ht="15" hidden="1" customHeight="1" x14ac:dyDescent="0.2">
      <c r="A100" s="1"/>
      <c r="B100" s="118" t="s">
        <v>687</v>
      </c>
      <c r="D100" s="84" t="s">
        <v>56</v>
      </c>
      <c r="E100" s="48"/>
      <c r="F100" s="88"/>
      <c r="G100" s="31" t="s">
        <v>992</v>
      </c>
      <c r="H100" s="164"/>
      <c r="I100" s="164"/>
      <c r="J100" s="166">
        <f t="shared" si="5"/>
        <v>0</v>
      </c>
      <c r="K100" s="167"/>
      <c r="L100" s="155"/>
      <c r="M100" s="165"/>
      <c r="N100" s="400"/>
      <c r="O100" s="263"/>
      <c r="P100" s="263"/>
      <c r="Q100" s="165"/>
      <c r="R100" s="165"/>
      <c r="S100" s="165"/>
      <c r="T100" s="165"/>
      <c r="U100" s="165"/>
      <c r="V100" s="165"/>
    </row>
    <row r="101" spans="1:22" ht="15" customHeight="1" x14ac:dyDescent="0.2">
      <c r="A101" s="1"/>
      <c r="B101" s="118" t="s">
        <v>798</v>
      </c>
      <c r="D101" s="84" t="s">
        <v>989</v>
      </c>
      <c r="E101" s="48"/>
      <c r="F101" s="421"/>
      <c r="G101" s="31" t="s">
        <v>18</v>
      </c>
      <c r="H101" s="422"/>
      <c r="I101" s="422"/>
      <c r="J101" s="166">
        <f t="shared" si="5"/>
        <v>0</v>
      </c>
      <c r="K101" s="172"/>
      <c r="L101" s="155"/>
      <c r="M101" s="165"/>
      <c r="N101" s="400"/>
      <c r="O101" s="263"/>
      <c r="P101" s="263"/>
      <c r="Q101" s="419"/>
      <c r="R101" s="261"/>
      <c r="S101" s="261"/>
      <c r="T101" s="261"/>
      <c r="U101" s="261"/>
      <c r="V101" s="186"/>
    </row>
    <row r="102" spans="1:22" ht="15" customHeight="1" x14ac:dyDescent="0.2">
      <c r="A102" s="1"/>
      <c r="B102" s="118" t="s">
        <v>799</v>
      </c>
      <c r="D102" s="47" t="s">
        <v>993</v>
      </c>
      <c r="E102" s="48"/>
      <c r="F102" s="421"/>
      <c r="G102" s="31" t="s">
        <v>18</v>
      </c>
      <c r="H102" s="422"/>
      <c r="I102" s="422"/>
      <c r="J102" s="166">
        <f t="shared" si="5"/>
        <v>0</v>
      </c>
      <c r="K102" s="172"/>
      <c r="L102" s="155"/>
      <c r="M102" s="165"/>
      <c r="N102" s="400"/>
      <c r="O102" s="263"/>
      <c r="P102" s="263"/>
      <c r="Q102" s="419"/>
      <c r="R102" s="261"/>
      <c r="S102" s="261"/>
      <c r="T102" s="261"/>
      <c r="U102" s="261"/>
      <c r="V102" s="186"/>
    </row>
    <row r="103" spans="1:22" ht="15" customHeight="1" x14ac:dyDescent="0.2">
      <c r="A103" s="1"/>
      <c r="B103" s="111" t="s">
        <v>648</v>
      </c>
      <c r="C103" s="113" t="s">
        <v>248</v>
      </c>
      <c r="D103" s="114"/>
      <c r="E103" s="119" t="str">
        <f>+$E$15</f>
        <v>DIMENSIÓN ESPESOR MARCAS Y MODELOS</v>
      </c>
      <c r="F103" s="115"/>
      <c r="G103" s="115"/>
      <c r="H103" s="160"/>
      <c r="I103" s="160"/>
      <c r="J103" s="160"/>
      <c r="K103" s="161">
        <f>SUM(J104:J130)</f>
        <v>0</v>
      </c>
      <c r="L103" s="155"/>
      <c r="M103" s="162">
        <f>SUM(M104:M130)</f>
        <v>0</v>
      </c>
      <c r="N103" s="403"/>
      <c r="O103" s="265"/>
      <c r="P103" s="265"/>
      <c r="Q103" s="273"/>
      <c r="R103" s="260"/>
      <c r="S103" s="260"/>
      <c r="T103" s="260"/>
      <c r="U103" s="260"/>
      <c r="V103" s="274"/>
    </row>
    <row r="104" spans="1:22" ht="15" hidden="1" customHeight="1" x14ac:dyDescent="0.2">
      <c r="A104" s="1"/>
      <c r="B104" s="118" t="s">
        <v>501</v>
      </c>
      <c r="C104" s="50" t="s">
        <v>485</v>
      </c>
      <c r="D104" s="87" t="s">
        <v>57</v>
      </c>
      <c r="E104" s="70"/>
      <c r="F104" s="86"/>
      <c r="G104" s="33" t="s">
        <v>58</v>
      </c>
      <c r="H104" s="163"/>
      <c r="I104" s="163"/>
      <c r="J104" s="163">
        <f>SUM(H104*I104)</f>
        <v>0</v>
      </c>
      <c r="K104" s="167"/>
      <c r="L104" s="155"/>
      <c r="M104" s="165"/>
      <c r="N104" s="400"/>
      <c r="O104" s="263"/>
      <c r="P104" s="263"/>
      <c r="Q104" s="165"/>
      <c r="R104" s="165"/>
      <c r="S104" s="165"/>
      <c r="T104" s="165"/>
      <c r="U104" s="165"/>
      <c r="V104" s="165"/>
    </row>
    <row r="105" spans="1:22" ht="15" hidden="1" customHeight="1" x14ac:dyDescent="0.2">
      <c r="A105" s="1"/>
      <c r="B105" s="118" t="s">
        <v>502</v>
      </c>
      <c r="C105" s="15"/>
      <c r="D105" s="47" t="s">
        <v>59</v>
      </c>
      <c r="E105" s="48"/>
      <c r="F105" s="83"/>
      <c r="G105" s="31" t="s">
        <v>58</v>
      </c>
      <c r="H105" s="166"/>
      <c r="I105" s="166"/>
      <c r="J105" s="166">
        <f t="shared" ref="J105:J140" si="6">SUM(H105*I105)</f>
        <v>0</v>
      </c>
      <c r="K105" s="167"/>
      <c r="L105" s="155"/>
      <c r="M105" s="165"/>
      <c r="N105" s="400"/>
      <c r="O105" s="263"/>
      <c r="P105" s="263"/>
      <c r="Q105" s="165"/>
      <c r="R105" s="165"/>
      <c r="S105" s="165"/>
      <c r="T105" s="165"/>
      <c r="U105" s="165"/>
      <c r="V105" s="165"/>
    </row>
    <row r="106" spans="1:22" ht="15" hidden="1" customHeight="1" x14ac:dyDescent="0.2">
      <c r="A106" s="1"/>
      <c r="B106" s="118" t="s">
        <v>503</v>
      </c>
      <c r="C106" s="15"/>
      <c r="D106" s="47" t="s">
        <v>60</v>
      </c>
      <c r="E106" s="48"/>
      <c r="F106" s="83"/>
      <c r="G106" s="31" t="s">
        <v>58</v>
      </c>
      <c r="H106" s="166"/>
      <c r="I106" s="166"/>
      <c r="J106" s="166">
        <f t="shared" si="6"/>
        <v>0</v>
      </c>
      <c r="K106" s="167"/>
      <c r="L106" s="155"/>
      <c r="M106" s="165"/>
      <c r="N106" s="400"/>
      <c r="O106" s="263"/>
      <c r="P106" s="263"/>
      <c r="Q106" s="165"/>
      <c r="R106" s="165"/>
      <c r="S106" s="165"/>
      <c r="T106" s="165"/>
      <c r="U106" s="165"/>
      <c r="V106" s="165"/>
    </row>
    <row r="107" spans="1:22" ht="15" customHeight="1" x14ac:dyDescent="0.2">
      <c r="A107" s="1"/>
      <c r="B107" s="118" t="s">
        <v>649</v>
      </c>
      <c r="C107" s="79"/>
      <c r="D107" s="51" t="s">
        <v>1069</v>
      </c>
      <c r="E107" s="48"/>
      <c r="F107" s="83"/>
      <c r="G107" s="31" t="s">
        <v>58</v>
      </c>
      <c r="H107" s="166"/>
      <c r="I107" s="166"/>
      <c r="J107" s="166">
        <f t="shared" si="6"/>
        <v>0</v>
      </c>
      <c r="K107" s="167"/>
      <c r="L107" s="155"/>
      <c r="M107" s="165"/>
      <c r="N107" s="400"/>
      <c r="O107" s="263"/>
      <c r="P107" s="263"/>
      <c r="Q107" s="165"/>
      <c r="R107" s="165"/>
      <c r="S107" s="165"/>
      <c r="T107" s="165"/>
      <c r="U107" s="165"/>
      <c r="V107" s="165"/>
    </row>
    <row r="108" spans="1:22" ht="15" hidden="1" customHeight="1" x14ac:dyDescent="0.2">
      <c r="A108" s="1"/>
      <c r="B108" s="118" t="s">
        <v>511</v>
      </c>
      <c r="C108" s="15"/>
      <c r="D108" s="47" t="s">
        <v>62</v>
      </c>
      <c r="E108" s="48"/>
      <c r="F108" s="83"/>
      <c r="G108" s="31" t="s">
        <v>18</v>
      </c>
      <c r="H108" s="166"/>
      <c r="I108" s="166"/>
      <c r="J108" s="166">
        <f t="shared" si="6"/>
        <v>0</v>
      </c>
      <c r="K108" s="167"/>
      <c r="L108" s="155"/>
      <c r="M108" s="165"/>
      <c r="N108" s="400"/>
      <c r="O108" s="263"/>
      <c r="P108" s="263"/>
      <c r="Q108" s="165"/>
      <c r="R108" s="165"/>
      <c r="S108" s="165"/>
      <c r="T108" s="165"/>
      <c r="U108" s="165"/>
      <c r="V108" s="165"/>
    </row>
    <row r="109" spans="1:22" ht="15" hidden="1" customHeight="1" x14ac:dyDescent="0.2">
      <c r="A109" s="1"/>
      <c r="B109" s="118" t="s">
        <v>512</v>
      </c>
      <c r="C109" s="15"/>
      <c r="D109" s="47" t="s">
        <v>63</v>
      </c>
      <c r="E109" s="48"/>
      <c r="F109" s="83"/>
      <c r="G109" s="31" t="s">
        <v>935</v>
      </c>
      <c r="H109" s="166"/>
      <c r="I109" s="166"/>
      <c r="J109" s="166">
        <f t="shared" si="6"/>
        <v>0</v>
      </c>
      <c r="K109" s="167"/>
      <c r="L109" s="155"/>
      <c r="M109" s="165"/>
      <c r="N109" s="400"/>
      <c r="O109" s="263"/>
      <c r="P109" s="263"/>
      <c r="Q109" s="165"/>
      <c r="R109" s="165"/>
      <c r="S109" s="165"/>
      <c r="T109" s="165"/>
      <c r="U109" s="165"/>
      <c r="V109" s="165"/>
    </row>
    <row r="110" spans="1:22" ht="15" hidden="1" customHeight="1" x14ac:dyDescent="0.2">
      <c r="A110" s="1"/>
      <c r="B110" s="118" t="s">
        <v>513</v>
      </c>
      <c r="C110" s="15"/>
      <c r="D110" s="47" t="s">
        <v>64</v>
      </c>
      <c r="E110" s="48"/>
      <c r="F110" s="83"/>
      <c r="G110" s="31" t="s">
        <v>990</v>
      </c>
      <c r="H110" s="166"/>
      <c r="I110" s="166"/>
      <c r="J110" s="166">
        <f t="shared" si="6"/>
        <v>0</v>
      </c>
      <c r="K110" s="167"/>
      <c r="L110" s="155"/>
      <c r="M110" s="165"/>
      <c r="N110" s="400"/>
      <c r="O110" s="263"/>
      <c r="P110" s="263"/>
      <c r="Q110" s="165"/>
      <c r="R110" s="165"/>
      <c r="S110" s="165"/>
      <c r="T110" s="165"/>
      <c r="U110" s="165"/>
      <c r="V110" s="165"/>
    </row>
    <row r="111" spans="1:22" ht="15" hidden="1" customHeight="1" x14ac:dyDescent="0.2">
      <c r="A111" s="1"/>
      <c r="B111" s="118" t="s">
        <v>514</v>
      </c>
      <c r="C111" s="15"/>
      <c r="D111" s="47" t="s">
        <v>65</v>
      </c>
      <c r="E111" s="48"/>
      <c r="F111" s="83"/>
      <c r="G111" s="31" t="s">
        <v>991</v>
      </c>
      <c r="H111" s="166"/>
      <c r="I111" s="166"/>
      <c r="J111" s="166">
        <f t="shared" si="6"/>
        <v>0</v>
      </c>
      <c r="K111" s="167"/>
      <c r="L111" s="155"/>
      <c r="M111" s="165"/>
      <c r="N111" s="400"/>
      <c r="O111" s="263"/>
      <c r="P111" s="263"/>
      <c r="Q111" s="165"/>
      <c r="R111" s="165"/>
      <c r="S111" s="165"/>
      <c r="T111" s="165"/>
      <c r="U111" s="165"/>
      <c r="V111" s="165"/>
    </row>
    <row r="112" spans="1:22" ht="15" hidden="1" customHeight="1" x14ac:dyDescent="0.2">
      <c r="A112" s="1"/>
      <c r="B112" s="118" t="s">
        <v>515</v>
      </c>
      <c r="C112" s="15"/>
      <c r="D112" s="47"/>
      <c r="E112" s="48"/>
      <c r="F112" s="83"/>
      <c r="G112" s="31" t="s">
        <v>992</v>
      </c>
      <c r="H112" s="166"/>
      <c r="I112" s="166"/>
      <c r="J112" s="166">
        <f t="shared" si="6"/>
        <v>0</v>
      </c>
      <c r="K112" s="167"/>
      <c r="L112" s="155"/>
      <c r="M112" s="165"/>
      <c r="N112" s="400"/>
      <c r="O112" s="263"/>
      <c r="P112" s="263"/>
      <c r="Q112" s="165"/>
      <c r="R112" s="165"/>
      <c r="S112" s="165"/>
      <c r="T112" s="165"/>
      <c r="U112" s="165"/>
      <c r="V112" s="165"/>
    </row>
    <row r="113" spans="1:22" ht="15" hidden="1" customHeight="1" x14ac:dyDescent="0.2">
      <c r="A113" s="1"/>
      <c r="B113" s="118" t="s">
        <v>516</v>
      </c>
      <c r="C113" s="15"/>
      <c r="D113" s="47" t="s">
        <v>247</v>
      </c>
      <c r="E113" s="48"/>
      <c r="F113" s="83"/>
      <c r="G113" s="31" t="s">
        <v>995</v>
      </c>
      <c r="H113" s="166"/>
      <c r="I113" s="166"/>
      <c r="J113" s="166">
        <f t="shared" si="6"/>
        <v>0</v>
      </c>
      <c r="K113" s="167"/>
      <c r="L113" s="155"/>
      <c r="M113" s="165"/>
      <c r="N113" s="400"/>
      <c r="O113" s="263"/>
      <c r="P113" s="263"/>
      <c r="Q113" s="165"/>
      <c r="R113" s="165"/>
      <c r="S113" s="165"/>
      <c r="T113" s="165"/>
      <c r="U113" s="165"/>
      <c r="V113" s="165"/>
    </row>
    <row r="114" spans="1:22" ht="15" hidden="1" customHeight="1" x14ac:dyDescent="0.2">
      <c r="A114" s="1"/>
      <c r="B114" s="118" t="s">
        <v>517</v>
      </c>
      <c r="C114" s="79" t="s">
        <v>486</v>
      </c>
      <c r="D114" s="47" t="s">
        <v>66</v>
      </c>
      <c r="E114" s="48"/>
      <c r="F114" s="83"/>
      <c r="G114" s="31" t="s">
        <v>996</v>
      </c>
      <c r="H114" s="166"/>
      <c r="I114" s="166"/>
      <c r="J114" s="166">
        <f t="shared" si="6"/>
        <v>0</v>
      </c>
      <c r="K114" s="167"/>
      <c r="L114" s="155"/>
      <c r="M114" s="165"/>
      <c r="N114" s="400"/>
      <c r="O114" s="263"/>
      <c r="P114" s="263"/>
      <c r="Q114" s="165"/>
      <c r="R114" s="165"/>
      <c r="S114" s="165"/>
      <c r="T114" s="165"/>
      <c r="U114" s="165"/>
      <c r="V114" s="165"/>
    </row>
    <row r="115" spans="1:22" ht="15" hidden="1" customHeight="1" x14ac:dyDescent="0.2">
      <c r="A115" s="1"/>
      <c r="B115" s="118" t="s">
        <v>518</v>
      </c>
      <c r="C115" s="15"/>
      <c r="D115" s="47" t="s">
        <v>67</v>
      </c>
      <c r="E115" s="48"/>
      <c r="F115" s="83"/>
      <c r="G115" s="31" t="s">
        <v>997</v>
      </c>
      <c r="H115" s="166"/>
      <c r="I115" s="166"/>
      <c r="J115" s="166">
        <f t="shared" si="6"/>
        <v>0</v>
      </c>
      <c r="K115" s="167"/>
      <c r="L115" s="155"/>
      <c r="M115" s="165"/>
      <c r="N115" s="400"/>
      <c r="O115" s="263"/>
      <c r="P115" s="263"/>
      <c r="Q115" s="165"/>
      <c r="R115" s="165"/>
      <c r="S115" s="165"/>
      <c r="T115" s="165"/>
      <c r="U115" s="165"/>
      <c r="V115" s="165"/>
    </row>
    <row r="116" spans="1:22" ht="15" hidden="1" customHeight="1" x14ac:dyDescent="0.2">
      <c r="A116" s="1"/>
      <c r="B116" s="118" t="s">
        <v>519</v>
      </c>
      <c r="C116" s="15"/>
      <c r="D116" s="47" t="s">
        <v>57</v>
      </c>
      <c r="E116" s="48"/>
      <c r="F116" s="83"/>
      <c r="G116" s="31" t="s">
        <v>998</v>
      </c>
      <c r="H116" s="166"/>
      <c r="I116" s="166"/>
      <c r="J116" s="166">
        <f t="shared" si="6"/>
        <v>0</v>
      </c>
      <c r="K116" s="167"/>
      <c r="L116" s="155"/>
      <c r="M116" s="165"/>
      <c r="N116" s="400"/>
      <c r="O116" s="263"/>
      <c r="P116" s="263"/>
      <c r="Q116" s="165"/>
      <c r="R116" s="165"/>
      <c r="S116" s="165"/>
      <c r="T116" s="165"/>
      <c r="U116" s="165"/>
      <c r="V116" s="165"/>
    </row>
    <row r="117" spans="1:22" ht="15" hidden="1" customHeight="1" x14ac:dyDescent="0.2">
      <c r="A117" s="1"/>
      <c r="B117" s="118" t="s">
        <v>520</v>
      </c>
      <c r="C117" s="15"/>
      <c r="D117" s="47" t="s">
        <v>68</v>
      </c>
      <c r="E117" s="48"/>
      <c r="F117" s="83"/>
      <c r="G117" s="31" t="s">
        <v>999</v>
      </c>
      <c r="H117" s="166"/>
      <c r="I117" s="166"/>
      <c r="J117" s="166">
        <f t="shared" si="6"/>
        <v>0</v>
      </c>
      <c r="K117" s="167"/>
      <c r="L117" s="155"/>
      <c r="M117" s="165"/>
      <c r="N117" s="400"/>
      <c r="O117" s="263"/>
      <c r="P117" s="263"/>
      <c r="Q117" s="165"/>
      <c r="R117" s="165"/>
      <c r="S117" s="165"/>
      <c r="T117" s="165"/>
      <c r="U117" s="165"/>
      <c r="V117" s="165"/>
    </row>
    <row r="118" spans="1:22" ht="15" hidden="1" customHeight="1" x14ac:dyDescent="0.2">
      <c r="A118" s="1"/>
      <c r="B118" s="118" t="s">
        <v>521</v>
      </c>
      <c r="C118" s="15"/>
      <c r="D118" s="47" t="s">
        <v>65</v>
      </c>
      <c r="E118" s="48"/>
      <c r="F118" s="83"/>
      <c r="G118" s="31" t="s">
        <v>1000</v>
      </c>
      <c r="H118" s="166"/>
      <c r="I118" s="166"/>
      <c r="J118" s="166">
        <f t="shared" si="6"/>
        <v>0</v>
      </c>
      <c r="K118" s="167"/>
      <c r="L118" s="155"/>
      <c r="M118" s="165"/>
      <c r="N118" s="400"/>
      <c r="O118" s="263"/>
      <c r="P118" s="263"/>
      <c r="Q118" s="165"/>
      <c r="R118" s="165"/>
      <c r="S118" s="165"/>
      <c r="T118" s="165"/>
      <c r="U118" s="165"/>
      <c r="V118" s="165"/>
    </row>
    <row r="119" spans="1:22" ht="15" hidden="1" customHeight="1" x14ac:dyDescent="0.2">
      <c r="A119" s="1"/>
      <c r="B119" s="118" t="s">
        <v>522</v>
      </c>
      <c r="C119" s="15"/>
      <c r="D119" s="47" t="s">
        <v>246</v>
      </c>
      <c r="E119" s="48"/>
      <c r="F119" s="83"/>
      <c r="G119" s="31" t="s">
        <v>1001</v>
      </c>
      <c r="H119" s="166"/>
      <c r="I119" s="166"/>
      <c r="J119" s="166">
        <f t="shared" si="6"/>
        <v>0</v>
      </c>
      <c r="K119" s="167"/>
      <c r="L119" s="155"/>
      <c r="M119" s="165"/>
      <c r="N119" s="400"/>
      <c r="O119" s="263"/>
      <c r="P119" s="263"/>
      <c r="Q119" s="165"/>
      <c r="R119" s="165"/>
      <c r="S119" s="165"/>
      <c r="T119" s="165"/>
      <c r="U119" s="165"/>
      <c r="V119" s="165"/>
    </row>
    <row r="120" spans="1:22" ht="15" hidden="1" customHeight="1" x14ac:dyDescent="0.2">
      <c r="A120" s="1"/>
      <c r="B120" s="118" t="s">
        <v>523</v>
      </c>
      <c r="C120" s="91"/>
      <c r="D120" s="47" t="s">
        <v>247</v>
      </c>
      <c r="E120" s="48"/>
      <c r="F120" s="83"/>
      <c r="G120" s="31" t="s">
        <v>1002</v>
      </c>
      <c r="H120" s="166"/>
      <c r="I120" s="166"/>
      <c r="J120" s="166">
        <f t="shared" si="6"/>
        <v>0</v>
      </c>
      <c r="K120" s="167"/>
      <c r="L120" s="155"/>
      <c r="M120" s="165"/>
      <c r="N120" s="400"/>
      <c r="O120" s="263"/>
      <c r="P120" s="263"/>
      <c r="Q120" s="165"/>
      <c r="R120" s="165"/>
      <c r="S120" s="165"/>
      <c r="T120" s="165"/>
      <c r="U120" s="165"/>
      <c r="V120" s="165"/>
    </row>
    <row r="121" spans="1:22" ht="15" hidden="1" customHeight="1" x14ac:dyDescent="0.2">
      <c r="A121" s="1"/>
      <c r="B121" s="118" t="s">
        <v>524</v>
      </c>
      <c r="C121" s="50" t="s">
        <v>487</v>
      </c>
      <c r="D121" s="47" t="s">
        <v>61</v>
      </c>
      <c r="E121" s="48"/>
      <c r="F121" s="83"/>
      <c r="G121" s="31" t="s">
        <v>1003</v>
      </c>
      <c r="H121" s="166"/>
      <c r="I121" s="166"/>
      <c r="J121" s="166">
        <f t="shared" si="6"/>
        <v>0</v>
      </c>
      <c r="K121" s="167"/>
      <c r="L121" s="155"/>
      <c r="M121" s="165"/>
      <c r="N121" s="400"/>
      <c r="O121" s="263"/>
      <c r="P121" s="263"/>
      <c r="Q121" s="165"/>
      <c r="R121" s="165"/>
      <c r="S121" s="165"/>
      <c r="T121" s="165"/>
      <c r="U121" s="165"/>
      <c r="V121" s="165"/>
    </row>
    <row r="122" spans="1:22" ht="15" hidden="1" customHeight="1" x14ac:dyDescent="0.2">
      <c r="A122" s="1"/>
      <c r="B122" s="118" t="s">
        <v>525</v>
      </c>
      <c r="C122" s="15"/>
      <c r="D122" s="47" t="s">
        <v>62</v>
      </c>
      <c r="E122" s="48"/>
      <c r="F122" s="83"/>
      <c r="G122" s="31" t="s">
        <v>1004</v>
      </c>
      <c r="H122" s="166"/>
      <c r="I122" s="166"/>
      <c r="J122" s="166">
        <f t="shared" si="6"/>
        <v>0</v>
      </c>
      <c r="K122" s="167"/>
      <c r="L122" s="155"/>
      <c r="M122" s="165"/>
      <c r="N122" s="400"/>
      <c r="O122" s="263"/>
      <c r="P122" s="263"/>
      <c r="Q122" s="165"/>
      <c r="R122" s="165"/>
      <c r="S122" s="165"/>
      <c r="T122" s="165"/>
      <c r="U122" s="165"/>
      <c r="V122" s="165"/>
    </row>
    <row r="123" spans="1:22" ht="15" hidden="1" customHeight="1" x14ac:dyDescent="0.2">
      <c r="A123" s="1"/>
      <c r="B123" s="118" t="s">
        <v>526</v>
      </c>
      <c r="C123" s="15"/>
      <c r="D123" s="47" t="s">
        <v>69</v>
      </c>
      <c r="E123" s="48"/>
      <c r="F123" s="83"/>
      <c r="G123" s="31" t="s">
        <v>1005</v>
      </c>
      <c r="H123" s="166"/>
      <c r="I123" s="166"/>
      <c r="J123" s="166">
        <f t="shared" si="6"/>
        <v>0</v>
      </c>
      <c r="K123" s="167"/>
      <c r="L123" s="155"/>
      <c r="M123" s="165"/>
      <c r="N123" s="400"/>
      <c r="O123" s="263"/>
      <c r="P123" s="263"/>
      <c r="Q123" s="165"/>
      <c r="R123" s="165"/>
      <c r="S123" s="165"/>
      <c r="T123" s="165"/>
      <c r="U123" s="165"/>
      <c r="V123" s="165"/>
    </row>
    <row r="124" spans="1:22" ht="15" hidden="1" customHeight="1" x14ac:dyDescent="0.2">
      <c r="A124" s="1"/>
      <c r="B124" s="118" t="s">
        <v>527</v>
      </c>
      <c r="C124" s="15"/>
      <c r="D124" s="47" t="s">
        <v>64</v>
      </c>
      <c r="E124" s="48"/>
      <c r="F124" s="83"/>
      <c r="G124" s="31" t="s">
        <v>1006</v>
      </c>
      <c r="H124" s="166"/>
      <c r="I124" s="166"/>
      <c r="J124" s="166">
        <f t="shared" si="6"/>
        <v>0</v>
      </c>
      <c r="K124" s="167"/>
      <c r="L124" s="155"/>
      <c r="M124" s="165"/>
      <c r="N124" s="400"/>
      <c r="O124" s="263"/>
      <c r="P124" s="263"/>
      <c r="Q124" s="165"/>
      <c r="R124" s="165"/>
      <c r="S124" s="165"/>
      <c r="T124" s="165"/>
      <c r="U124" s="165"/>
      <c r="V124" s="165"/>
    </row>
    <row r="125" spans="1:22" ht="15" hidden="1" customHeight="1" x14ac:dyDescent="0.2">
      <c r="A125" s="1"/>
      <c r="B125" s="118" t="s">
        <v>528</v>
      </c>
      <c r="C125" s="15"/>
      <c r="D125" s="47" t="s">
        <v>65</v>
      </c>
      <c r="E125" s="48"/>
      <c r="F125" s="83"/>
      <c r="G125" s="31" t="s">
        <v>1007</v>
      </c>
      <c r="H125" s="166"/>
      <c r="I125" s="166"/>
      <c r="J125" s="166">
        <f t="shared" si="6"/>
        <v>0</v>
      </c>
      <c r="K125" s="167"/>
      <c r="L125" s="155"/>
      <c r="M125" s="165"/>
      <c r="N125" s="400"/>
      <c r="O125" s="263"/>
      <c r="P125" s="263"/>
      <c r="Q125" s="165"/>
      <c r="R125" s="165"/>
      <c r="S125" s="165"/>
      <c r="T125" s="165"/>
      <c r="U125" s="165"/>
      <c r="V125" s="165"/>
    </row>
    <row r="126" spans="1:22" ht="15" hidden="1" customHeight="1" x14ac:dyDescent="0.2">
      <c r="A126" s="7"/>
      <c r="B126" s="118" t="s">
        <v>529</v>
      </c>
      <c r="C126" s="15"/>
      <c r="D126" s="47" t="s">
        <v>246</v>
      </c>
      <c r="E126" s="48"/>
      <c r="F126" s="83"/>
      <c r="G126" s="31" t="s">
        <v>1008</v>
      </c>
      <c r="H126" s="166"/>
      <c r="I126" s="166"/>
      <c r="J126" s="166">
        <f t="shared" si="6"/>
        <v>0</v>
      </c>
      <c r="K126" s="167"/>
      <c r="L126" s="155"/>
      <c r="M126" s="165"/>
      <c r="N126" s="400"/>
      <c r="O126" s="263"/>
      <c r="P126" s="263"/>
      <c r="Q126" s="165"/>
      <c r="R126" s="165"/>
      <c r="S126" s="165"/>
      <c r="T126" s="165"/>
      <c r="U126" s="165"/>
      <c r="V126" s="165"/>
    </row>
    <row r="127" spans="1:22" ht="15" hidden="1" customHeight="1" x14ac:dyDescent="0.2">
      <c r="A127" s="7"/>
      <c r="B127" s="118" t="s">
        <v>530</v>
      </c>
      <c r="C127" s="15"/>
      <c r="D127" s="47" t="s">
        <v>247</v>
      </c>
      <c r="E127" s="48"/>
      <c r="F127" s="88"/>
      <c r="G127" s="31" t="s">
        <v>1009</v>
      </c>
      <c r="H127" s="164"/>
      <c r="I127" s="164"/>
      <c r="J127" s="166">
        <f t="shared" si="6"/>
        <v>0</v>
      </c>
      <c r="K127" s="167"/>
      <c r="L127" s="155"/>
      <c r="M127" s="165"/>
      <c r="N127" s="400"/>
      <c r="O127" s="263"/>
      <c r="P127" s="263"/>
      <c r="Q127" s="165"/>
      <c r="R127" s="165"/>
      <c r="S127" s="165"/>
      <c r="T127" s="165"/>
      <c r="U127" s="165"/>
      <c r="V127" s="165"/>
    </row>
    <row r="128" spans="1:22" ht="15" hidden="1" customHeight="1" x14ac:dyDescent="0.2">
      <c r="A128" s="7"/>
      <c r="B128" s="112">
        <v>10.050000000000001</v>
      </c>
      <c r="C128" s="94" t="s">
        <v>533</v>
      </c>
      <c r="D128" s="47" t="s">
        <v>608</v>
      </c>
      <c r="E128" s="48"/>
      <c r="F128" s="36"/>
      <c r="G128" s="31" t="s">
        <v>1010</v>
      </c>
      <c r="H128" s="168"/>
      <c r="I128" s="168"/>
      <c r="J128" s="166">
        <f t="shared" si="6"/>
        <v>0</v>
      </c>
      <c r="K128" s="167"/>
      <c r="L128" s="155"/>
      <c r="M128" s="165"/>
      <c r="N128" s="400"/>
      <c r="O128" s="263"/>
      <c r="P128" s="263"/>
      <c r="Q128" s="165"/>
      <c r="R128" s="165"/>
      <c r="S128" s="165"/>
      <c r="T128" s="165"/>
      <c r="U128" s="165"/>
      <c r="V128" s="165"/>
    </row>
    <row r="129" spans="1:22" ht="15" hidden="1" customHeight="1" x14ac:dyDescent="0.2">
      <c r="A129" s="7"/>
      <c r="B129" s="118"/>
      <c r="C129" s="15"/>
      <c r="D129" s="47"/>
      <c r="E129" s="48"/>
      <c r="F129" s="86"/>
      <c r="G129" s="31" t="s">
        <v>1011</v>
      </c>
      <c r="H129" s="163"/>
      <c r="I129" s="163"/>
      <c r="J129" s="166">
        <f t="shared" si="6"/>
        <v>0</v>
      </c>
      <c r="K129" s="167"/>
      <c r="L129" s="155"/>
      <c r="M129" s="165"/>
      <c r="N129" s="400"/>
      <c r="O129" s="263"/>
      <c r="P129" s="263"/>
      <c r="Q129" s="165"/>
      <c r="R129" s="165"/>
      <c r="S129" s="165"/>
      <c r="T129" s="165"/>
      <c r="U129" s="165"/>
      <c r="V129" s="165"/>
    </row>
    <row r="130" spans="1:22" ht="15" hidden="1" customHeight="1" x14ac:dyDescent="0.2">
      <c r="A130" s="7"/>
      <c r="B130" s="118" t="s">
        <v>532</v>
      </c>
      <c r="C130" s="15"/>
      <c r="D130" s="47"/>
      <c r="E130" s="48"/>
      <c r="F130" s="83"/>
      <c r="G130" s="31" t="s">
        <v>1012</v>
      </c>
      <c r="H130" s="166"/>
      <c r="I130" s="166"/>
      <c r="J130" s="166">
        <f t="shared" si="6"/>
        <v>0</v>
      </c>
      <c r="K130" s="167"/>
      <c r="L130" s="155"/>
      <c r="M130" s="165"/>
      <c r="N130" s="400"/>
      <c r="O130" s="263"/>
      <c r="P130" s="263"/>
      <c r="Q130" s="165"/>
      <c r="R130" s="165"/>
      <c r="S130" s="165"/>
      <c r="T130" s="165"/>
      <c r="U130" s="165"/>
      <c r="V130" s="165"/>
    </row>
    <row r="131" spans="1:22" ht="15" hidden="1" customHeight="1" x14ac:dyDescent="0.2">
      <c r="A131" s="1"/>
      <c r="B131" s="111" t="s">
        <v>693</v>
      </c>
      <c r="C131" s="113" t="s">
        <v>70</v>
      </c>
      <c r="D131" s="47"/>
      <c r="E131" s="48"/>
      <c r="F131" s="115"/>
      <c r="G131" s="31" t="s">
        <v>1013</v>
      </c>
      <c r="H131" s="160"/>
      <c r="I131" s="160"/>
      <c r="J131" s="166">
        <f t="shared" si="6"/>
        <v>0</v>
      </c>
      <c r="K131" s="161">
        <f>SUM(J132:J137)</f>
        <v>0</v>
      </c>
      <c r="L131" s="155"/>
      <c r="M131" s="162">
        <f>SUM(M132:M137)</f>
        <v>0</v>
      </c>
      <c r="N131" s="403"/>
      <c r="O131" s="265"/>
      <c r="P131" s="265"/>
      <c r="Q131" s="273"/>
      <c r="R131" s="260"/>
      <c r="S131" s="260"/>
      <c r="T131" s="260"/>
      <c r="U131" s="260"/>
      <c r="V131" s="274"/>
    </row>
    <row r="132" spans="1:22" ht="15" hidden="1" customHeight="1" x14ac:dyDescent="0.2">
      <c r="A132" s="1"/>
      <c r="B132" s="118" t="s">
        <v>694</v>
      </c>
      <c r="C132" s="15"/>
      <c r="D132" s="47" t="s">
        <v>300</v>
      </c>
      <c r="E132" s="48"/>
      <c r="F132" s="86"/>
      <c r="G132" s="31" t="s">
        <v>1014</v>
      </c>
      <c r="H132" s="163"/>
      <c r="I132" s="163"/>
      <c r="J132" s="166">
        <f t="shared" si="6"/>
        <v>0</v>
      </c>
      <c r="K132" s="164"/>
      <c r="L132" s="155"/>
      <c r="M132" s="165"/>
      <c r="N132" s="400"/>
      <c r="O132" s="263"/>
      <c r="P132" s="263"/>
      <c r="Q132" s="165"/>
      <c r="R132" s="165"/>
      <c r="S132" s="165"/>
      <c r="T132" s="165"/>
      <c r="U132" s="165"/>
      <c r="V132" s="165"/>
    </row>
    <row r="133" spans="1:22" ht="15" hidden="1" customHeight="1" x14ac:dyDescent="0.2">
      <c r="A133" s="1"/>
      <c r="B133" s="118" t="s">
        <v>695</v>
      </c>
      <c r="C133" s="15"/>
      <c r="D133" s="47" t="s">
        <v>301</v>
      </c>
      <c r="E133" s="48"/>
      <c r="F133" s="83"/>
      <c r="G133" s="31" t="s">
        <v>1015</v>
      </c>
      <c r="H133" s="166"/>
      <c r="I133" s="166"/>
      <c r="J133" s="166">
        <f t="shared" si="6"/>
        <v>0</v>
      </c>
      <c r="K133" s="167"/>
      <c r="L133" s="155"/>
      <c r="M133" s="165"/>
      <c r="N133" s="400"/>
      <c r="O133" s="263"/>
      <c r="P133" s="263"/>
      <c r="Q133" s="165"/>
      <c r="R133" s="165"/>
      <c r="S133" s="165"/>
      <c r="T133" s="165"/>
      <c r="U133" s="165"/>
      <c r="V133" s="165"/>
    </row>
    <row r="134" spans="1:22" ht="15" hidden="1" customHeight="1" x14ac:dyDescent="0.2">
      <c r="A134" s="1"/>
      <c r="B134" s="118" t="s">
        <v>696</v>
      </c>
      <c r="C134" s="15"/>
      <c r="D134" s="47" t="s">
        <v>302</v>
      </c>
      <c r="E134" s="48"/>
      <c r="F134" s="83"/>
      <c r="G134" s="31" t="s">
        <v>1016</v>
      </c>
      <c r="H134" s="166"/>
      <c r="I134" s="166"/>
      <c r="J134" s="166">
        <f t="shared" si="6"/>
        <v>0</v>
      </c>
      <c r="K134" s="167"/>
      <c r="L134" s="155"/>
      <c r="M134" s="165"/>
      <c r="N134" s="400"/>
      <c r="O134" s="263"/>
      <c r="P134" s="263"/>
      <c r="Q134" s="165"/>
      <c r="R134" s="165"/>
      <c r="S134" s="165"/>
      <c r="T134" s="165"/>
      <c r="U134" s="165"/>
      <c r="V134" s="165"/>
    </row>
    <row r="135" spans="1:22" ht="15" hidden="1" customHeight="1" x14ac:dyDescent="0.2">
      <c r="A135" s="1"/>
      <c r="B135" s="118" t="s">
        <v>697</v>
      </c>
      <c r="C135" s="15"/>
      <c r="D135" s="47" t="s">
        <v>303</v>
      </c>
      <c r="E135" s="48"/>
      <c r="F135" s="83"/>
      <c r="G135" s="31" t="s">
        <v>1017</v>
      </c>
      <c r="H135" s="166"/>
      <c r="I135" s="166"/>
      <c r="J135" s="166">
        <f t="shared" si="6"/>
        <v>0</v>
      </c>
      <c r="K135" s="167"/>
      <c r="L135" s="155"/>
      <c r="M135" s="165"/>
      <c r="N135" s="400"/>
      <c r="O135" s="263"/>
      <c r="P135" s="263"/>
      <c r="Q135" s="165"/>
      <c r="R135" s="165"/>
      <c r="S135" s="165"/>
      <c r="T135" s="165"/>
      <c r="U135" s="165"/>
      <c r="V135" s="165"/>
    </row>
    <row r="136" spans="1:22" ht="15" hidden="1" customHeight="1" x14ac:dyDescent="0.2">
      <c r="A136" s="1"/>
      <c r="B136" s="118" t="s">
        <v>698</v>
      </c>
      <c r="C136" s="15"/>
      <c r="D136" s="47" t="s">
        <v>304</v>
      </c>
      <c r="E136" s="48"/>
      <c r="F136" s="83"/>
      <c r="G136" s="31" t="s">
        <v>1018</v>
      </c>
      <c r="H136" s="166"/>
      <c r="I136" s="166"/>
      <c r="J136" s="166">
        <f t="shared" si="6"/>
        <v>0</v>
      </c>
      <c r="K136" s="167"/>
      <c r="L136" s="155"/>
      <c r="M136" s="165"/>
      <c r="N136" s="400"/>
      <c r="O136" s="263"/>
      <c r="P136" s="263"/>
      <c r="Q136" s="165"/>
      <c r="R136" s="165"/>
      <c r="S136" s="165"/>
      <c r="T136" s="165"/>
      <c r="U136" s="165"/>
      <c r="V136" s="165"/>
    </row>
    <row r="137" spans="1:22" ht="15" hidden="1" customHeight="1" x14ac:dyDescent="0.2">
      <c r="A137" s="1"/>
      <c r="B137" s="118" t="s">
        <v>699</v>
      </c>
      <c r="C137" s="15"/>
      <c r="D137" s="47" t="s">
        <v>305</v>
      </c>
      <c r="E137" s="48"/>
      <c r="F137" s="88"/>
      <c r="G137" s="31" t="s">
        <v>1019</v>
      </c>
      <c r="H137" s="164"/>
      <c r="I137" s="164"/>
      <c r="J137" s="166">
        <f t="shared" si="6"/>
        <v>0</v>
      </c>
      <c r="K137" s="167"/>
      <c r="L137" s="155"/>
      <c r="M137" s="165"/>
      <c r="N137" s="400"/>
      <c r="O137" s="263"/>
      <c r="P137" s="263"/>
      <c r="Q137" s="165"/>
      <c r="R137" s="165"/>
      <c r="S137" s="165"/>
      <c r="T137" s="165"/>
      <c r="U137" s="165"/>
      <c r="V137" s="165"/>
    </row>
    <row r="138" spans="1:22" ht="15" hidden="1" customHeight="1" x14ac:dyDescent="0.2">
      <c r="A138" s="1"/>
      <c r="B138" s="111" t="s">
        <v>700</v>
      </c>
      <c r="C138" s="117" t="s">
        <v>71</v>
      </c>
      <c r="D138" s="47"/>
      <c r="E138" s="48" t="str">
        <f>+$E$15</f>
        <v>DIMENSIÓN ESPESOR MARCAS Y MODELOS</v>
      </c>
      <c r="F138" s="115"/>
      <c r="G138" s="31" t="s">
        <v>1020</v>
      </c>
      <c r="H138" s="160"/>
      <c r="I138" s="160"/>
      <c r="J138" s="166">
        <f t="shared" si="6"/>
        <v>0</v>
      </c>
      <c r="K138" s="161">
        <f>SUM(J139:J140)</f>
        <v>0</v>
      </c>
      <c r="L138" s="155"/>
      <c r="M138" s="162">
        <f>SUM(M139:M140)</f>
        <v>0</v>
      </c>
      <c r="N138" s="403"/>
      <c r="O138" s="265"/>
      <c r="P138" s="265"/>
      <c r="Q138" s="273"/>
      <c r="R138" s="260"/>
      <c r="S138" s="260"/>
      <c r="T138" s="260"/>
      <c r="U138" s="260"/>
      <c r="V138" s="274"/>
    </row>
    <row r="139" spans="1:22" ht="15" hidden="1" customHeight="1" x14ac:dyDescent="0.2">
      <c r="A139" s="1"/>
      <c r="B139" s="118" t="s">
        <v>701</v>
      </c>
      <c r="C139" s="15"/>
      <c r="D139" s="47" t="s">
        <v>509</v>
      </c>
      <c r="E139" s="48"/>
      <c r="F139" s="33"/>
      <c r="G139" s="31" t="s">
        <v>1021</v>
      </c>
      <c r="H139" s="163"/>
      <c r="I139" s="163"/>
      <c r="J139" s="166">
        <f t="shared" si="6"/>
        <v>0</v>
      </c>
      <c r="K139" s="164"/>
      <c r="L139" s="155"/>
      <c r="M139" s="165"/>
      <c r="N139" s="400"/>
      <c r="O139" s="263"/>
      <c r="P139" s="263"/>
      <c r="Q139" s="165"/>
      <c r="R139" s="165"/>
      <c r="S139" s="165"/>
      <c r="T139" s="165"/>
      <c r="U139" s="165"/>
      <c r="V139" s="165"/>
    </row>
    <row r="140" spans="1:22" ht="15" hidden="1" customHeight="1" x14ac:dyDescent="0.2">
      <c r="A140" s="1"/>
      <c r="B140" s="112"/>
      <c r="C140" s="15"/>
      <c r="D140" s="47"/>
      <c r="E140" s="48"/>
      <c r="F140" s="31"/>
      <c r="G140" s="31" t="s">
        <v>1022</v>
      </c>
      <c r="H140" s="166"/>
      <c r="I140" s="166"/>
      <c r="J140" s="166">
        <f t="shared" si="6"/>
        <v>0</v>
      </c>
      <c r="K140" s="167"/>
      <c r="L140" s="155"/>
      <c r="M140" s="165"/>
      <c r="N140" s="400"/>
      <c r="O140" s="263"/>
      <c r="P140" s="263"/>
      <c r="Q140" s="165"/>
      <c r="R140" s="165"/>
      <c r="S140" s="165"/>
      <c r="T140" s="165"/>
      <c r="U140" s="165"/>
      <c r="V140" s="165"/>
    </row>
    <row r="141" spans="1:22" ht="15" customHeight="1" x14ac:dyDescent="0.2">
      <c r="A141" s="1"/>
      <c r="B141" s="111" t="s">
        <v>657</v>
      </c>
      <c r="C141" s="117" t="s">
        <v>72</v>
      </c>
      <c r="D141" s="114"/>
      <c r="E141" s="114"/>
      <c r="F141" s="115"/>
      <c r="G141" s="115"/>
      <c r="H141" s="160"/>
      <c r="I141" s="160"/>
      <c r="J141" s="160"/>
      <c r="K141" s="161">
        <f>SUM(J142:J148)</f>
        <v>0</v>
      </c>
      <c r="L141" s="155"/>
      <c r="M141" s="162">
        <f>SUM(M142:M148)</f>
        <v>0</v>
      </c>
      <c r="N141" s="403"/>
      <c r="O141" s="265"/>
      <c r="P141" s="265"/>
      <c r="Q141" s="273"/>
      <c r="R141" s="260"/>
      <c r="S141" s="260"/>
      <c r="T141" s="260"/>
      <c r="U141" s="260"/>
      <c r="V141" s="274"/>
    </row>
    <row r="142" spans="1:22" ht="15" customHeight="1" x14ac:dyDescent="0.2">
      <c r="A142" s="1"/>
      <c r="B142" s="118" t="s">
        <v>658</v>
      </c>
      <c r="C142" s="15"/>
      <c r="D142" s="89" t="s">
        <v>1070</v>
      </c>
      <c r="E142" s="70"/>
      <c r="F142" s="86"/>
      <c r="G142" s="33" t="s">
        <v>58</v>
      </c>
      <c r="H142" s="163"/>
      <c r="I142" s="163"/>
      <c r="J142" s="163">
        <f>SUM(H142*I142)</f>
        <v>0</v>
      </c>
      <c r="K142" s="164"/>
      <c r="L142" s="155"/>
      <c r="M142" s="165"/>
      <c r="N142" s="400"/>
      <c r="O142" s="263"/>
      <c r="P142" s="263"/>
      <c r="Q142" s="165"/>
      <c r="R142" s="165"/>
      <c r="S142" s="165"/>
      <c r="T142" s="165"/>
      <c r="U142" s="165"/>
      <c r="V142" s="165"/>
    </row>
    <row r="143" spans="1:22" ht="15" hidden="1" customHeight="1" x14ac:dyDescent="0.2">
      <c r="A143" s="1"/>
      <c r="B143" s="118" t="s">
        <v>704</v>
      </c>
      <c r="C143" s="15"/>
      <c r="D143" s="47" t="s">
        <v>73</v>
      </c>
      <c r="E143" s="48"/>
      <c r="F143" s="83"/>
      <c r="G143" s="31" t="s">
        <v>58</v>
      </c>
      <c r="H143" s="166"/>
      <c r="I143" s="166"/>
      <c r="J143" s="166">
        <f t="shared" ref="J143:J148" si="7">SUM(H143*I143)</f>
        <v>0</v>
      </c>
      <c r="K143" s="167"/>
      <c r="L143" s="155"/>
      <c r="M143" s="165"/>
      <c r="N143" s="400"/>
      <c r="O143" s="263"/>
      <c r="P143" s="263"/>
      <c r="Q143" s="165"/>
      <c r="R143" s="165"/>
      <c r="S143" s="165"/>
      <c r="T143" s="165"/>
      <c r="U143" s="165"/>
      <c r="V143" s="165"/>
    </row>
    <row r="144" spans="1:22" ht="15" hidden="1" customHeight="1" x14ac:dyDescent="0.2">
      <c r="A144" s="1"/>
      <c r="B144" s="118" t="s">
        <v>705</v>
      </c>
      <c r="C144" s="15"/>
      <c r="D144" s="47" t="s">
        <v>74</v>
      </c>
      <c r="E144" s="48"/>
      <c r="F144" s="83"/>
      <c r="G144" s="31" t="s">
        <v>58</v>
      </c>
      <c r="H144" s="166"/>
      <c r="I144" s="166"/>
      <c r="J144" s="166">
        <f t="shared" si="7"/>
        <v>0</v>
      </c>
      <c r="K144" s="167"/>
      <c r="L144" s="155"/>
      <c r="M144" s="165"/>
      <c r="N144" s="400"/>
      <c r="O144" s="263"/>
      <c r="P144" s="263"/>
      <c r="Q144" s="165"/>
      <c r="R144" s="165"/>
      <c r="S144" s="165"/>
      <c r="T144" s="165"/>
      <c r="U144" s="165"/>
      <c r="V144" s="165"/>
    </row>
    <row r="145" spans="1:22" ht="15" hidden="1" customHeight="1" x14ac:dyDescent="0.2">
      <c r="A145" s="1"/>
      <c r="B145" s="118" t="s">
        <v>706</v>
      </c>
      <c r="C145" s="15"/>
      <c r="D145" s="47" t="s">
        <v>75</v>
      </c>
      <c r="E145" s="48"/>
      <c r="F145" s="83"/>
      <c r="G145" s="31" t="s">
        <v>58</v>
      </c>
      <c r="H145" s="166"/>
      <c r="I145" s="166"/>
      <c r="J145" s="166">
        <f t="shared" si="7"/>
        <v>0</v>
      </c>
      <c r="K145" s="167"/>
      <c r="L145" s="155"/>
      <c r="M145" s="165"/>
      <c r="N145" s="400"/>
      <c r="O145" s="263"/>
      <c r="P145" s="263"/>
      <c r="Q145" s="165"/>
      <c r="R145" s="165"/>
      <c r="S145" s="165"/>
      <c r="T145" s="165"/>
      <c r="U145" s="165"/>
      <c r="V145" s="165"/>
    </row>
    <row r="146" spans="1:22" ht="15" hidden="1" customHeight="1" x14ac:dyDescent="0.2">
      <c r="A146" s="1"/>
      <c r="B146" s="118" t="s">
        <v>707</v>
      </c>
      <c r="C146" s="15"/>
      <c r="D146" s="47" t="s">
        <v>76</v>
      </c>
      <c r="E146" s="48"/>
      <c r="F146" s="83"/>
      <c r="G146" s="31" t="s">
        <v>58</v>
      </c>
      <c r="H146" s="166"/>
      <c r="I146" s="166"/>
      <c r="J146" s="166">
        <f t="shared" si="7"/>
        <v>0</v>
      </c>
      <c r="K146" s="167"/>
      <c r="L146" s="155"/>
      <c r="M146" s="165"/>
      <c r="N146" s="400"/>
      <c r="O146" s="263"/>
      <c r="P146" s="263"/>
      <c r="Q146" s="165"/>
      <c r="R146" s="165"/>
      <c r="S146" s="165"/>
      <c r="T146" s="165"/>
      <c r="U146" s="165"/>
      <c r="V146" s="165"/>
    </row>
    <row r="147" spans="1:22" ht="15" hidden="1" customHeight="1" x14ac:dyDescent="0.2">
      <c r="A147" s="1"/>
      <c r="B147" s="118" t="s">
        <v>708</v>
      </c>
      <c r="C147" s="15"/>
      <c r="D147" s="47" t="s">
        <v>77</v>
      </c>
      <c r="E147" s="48"/>
      <c r="F147" s="83"/>
      <c r="G147" s="31" t="s">
        <v>58</v>
      </c>
      <c r="H147" s="166"/>
      <c r="I147" s="166"/>
      <c r="J147" s="166">
        <f t="shared" si="7"/>
        <v>0</v>
      </c>
      <c r="K147" s="167"/>
      <c r="L147" s="155"/>
      <c r="M147" s="165"/>
      <c r="N147" s="400"/>
      <c r="O147" s="263"/>
      <c r="P147" s="263"/>
      <c r="Q147" s="165"/>
      <c r="R147" s="165"/>
      <c r="S147" s="165"/>
      <c r="T147" s="165"/>
      <c r="U147" s="165"/>
      <c r="V147" s="165"/>
    </row>
    <row r="148" spans="1:22" ht="15" hidden="1" customHeight="1" x14ac:dyDescent="0.2">
      <c r="A148" s="1"/>
      <c r="B148" s="118" t="s">
        <v>709</v>
      </c>
      <c r="C148" s="15"/>
      <c r="D148" s="84" t="s">
        <v>78</v>
      </c>
      <c r="E148" s="85"/>
      <c r="F148" s="88"/>
      <c r="G148" s="37" t="s">
        <v>58</v>
      </c>
      <c r="H148" s="164"/>
      <c r="I148" s="164"/>
      <c r="J148" s="164">
        <f t="shared" si="7"/>
        <v>0</v>
      </c>
      <c r="K148" s="163"/>
      <c r="L148" s="155"/>
      <c r="M148" s="165"/>
      <c r="N148" s="400"/>
      <c r="O148" s="263"/>
      <c r="P148" s="263"/>
      <c r="Q148" s="165"/>
      <c r="R148" s="165"/>
      <c r="S148" s="165"/>
      <c r="T148" s="165"/>
      <c r="U148" s="165"/>
      <c r="V148" s="165"/>
    </row>
    <row r="149" spans="1:22" ht="15" customHeight="1" x14ac:dyDescent="0.2">
      <c r="A149" s="1"/>
      <c r="B149" s="118" t="s">
        <v>659</v>
      </c>
      <c r="C149" s="15"/>
      <c r="D149" s="89" t="s">
        <v>1071</v>
      </c>
      <c r="E149" s="70"/>
      <c r="F149" s="86"/>
      <c r="G149" s="33" t="s">
        <v>58</v>
      </c>
      <c r="H149" s="163"/>
      <c r="I149" s="163"/>
      <c r="J149" s="163">
        <f>SUM(H149*I149)</f>
        <v>0</v>
      </c>
      <c r="K149" s="164"/>
      <c r="L149" s="155"/>
      <c r="M149" s="165"/>
      <c r="N149" s="400"/>
      <c r="O149" s="263"/>
      <c r="P149" s="263"/>
      <c r="Q149" s="165"/>
      <c r="R149" s="165"/>
      <c r="S149" s="165"/>
      <c r="T149" s="165"/>
      <c r="U149" s="165"/>
      <c r="V149" s="165"/>
    </row>
    <row r="150" spans="1:22" ht="15" customHeight="1" x14ac:dyDescent="0.2">
      <c r="A150" s="1"/>
      <c r="B150" s="111" t="s">
        <v>680</v>
      </c>
      <c r="C150" s="117" t="s">
        <v>79</v>
      </c>
      <c r="D150" s="114"/>
      <c r="E150" s="114"/>
      <c r="F150" s="115"/>
      <c r="G150" s="115"/>
      <c r="H150" s="160"/>
      <c r="I150" s="160"/>
      <c r="J150" s="160"/>
      <c r="K150" s="161">
        <f>SUM(J151:J159)</f>
        <v>0</v>
      </c>
      <c r="L150" s="155"/>
      <c r="M150" s="162">
        <f>SUM(M151:M159)</f>
        <v>0</v>
      </c>
      <c r="N150" s="403"/>
      <c r="O150" s="265"/>
      <c r="P150" s="265"/>
      <c r="Q150" s="273"/>
      <c r="R150" s="260"/>
      <c r="S150" s="260"/>
      <c r="T150" s="260"/>
      <c r="U150" s="260"/>
      <c r="V150" s="274"/>
    </row>
    <row r="151" spans="1:22" ht="15" customHeight="1" x14ac:dyDescent="0.2">
      <c r="A151" s="308"/>
      <c r="B151" s="118" t="s">
        <v>681</v>
      </c>
      <c r="C151" s="15"/>
      <c r="D151" s="89" t="s">
        <v>1108</v>
      </c>
      <c r="E151" s="70"/>
      <c r="F151" s="86"/>
      <c r="G151" s="33" t="s">
        <v>58</v>
      </c>
      <c r="H151" s="163"/>
      <c r="I151" s="163"/>
      <c r="J151" s="163">
        <f>SUM(H151*I151)</f>
        <v>0</v>
      </c>
      <c r="K151" s="164"/>
      <c r="L151" s="155"/>
      <c r="M151" s="165"/>
      <c r="N151" s="400"/>
      <c r="O151" s="263"/>
      <c r="P151" s="263"/>
      <c r="Q151" s="165"/>
      <c r="R151" s="165"/>
      <c r="S151" s="165"/>
      <c r="T151" s="165"/>
      <c r="U151" s="165"/>
      <c r="V151" s="165"/>
    </row>
    <row r="152" spans="1:22" ht="15" hidden="1" customHeight="1" x14ac:dyDescent="0.2">
      <c r="A152" s="308"/>
      <c r="B152" s="118" t="s">
        <v>746</v>
      </c>
      <c r="C152" s="15"/>
      <c r="D152" s="47" t="s">
        <v>80</v>
      </c>
      <c r="E152" s="48"/>
      <c r="F152" s="83"/>
      <c r="G152" s="31" t="s">
        <v>58</v>
      </c>
      <c r="H152" s="166"/>
      <c r="I152" s="166"/>
      <c r="J152" s="166">
        <f t="shared" ref="J152:J159" si="8">SUM(H152*I152)</f>
        <v>0</v>
      </c>
      <c r="K152" s="167"/>
      <c r="L152" s="155"/>
      <c r="M152" s="165"/>
      <c r="N152" s="400"/>
      <c r="O152" s="263"/>
      <c r="P152" s="263"/>
      <c r="Q152" s="165"/>
      <c r="R152" s="165"/>
      <c r="S152" s="165"/>
      <c r="T152" s="165"/>
      <c r="U152" s="165"/>
      <c r="V152" s="165"/>
    </row>
    <row r="153" spans="1:22" ht="15" hidden="1" customHeight="1" x14ac:dyDescent="0.2">
      <c r="A153" s="308"/>
      <c r="B153" s="118" t="s">
        <v>747</v>
      </c>
      <c r="C153" s="15"/>
      <c r="D153" s="47" t="s">
        <v>81</v>
      </c>
      <c r="E153" s="48"/>
      <c r="F153" s="83"/>
      <c r="G153" s="31" t="s">
        <v>58</v>
      </c>
      <c r="H153" s="166"/>
      <c r="I153" s="166"/>
      <c r="J153" s="166">
        <f t="shared" si="8"/>
        <v>0</v>
      </c>
      <c r="K153" s="167"/>
      <c r="L153" s="155"/>
      <c r="M153" s="165"/>
      <c r="N153" s="400"/>
      <c r="O153" s="263"/>
      <c r="P153" s="263"/>
      <c r="Q153" s="165"/>
      <c r="R153" s="165"/>
      <c r="S153" s="165"/>
      <c r="T153" s="165"/>
      <c r="U153" s="165"/>
      <c r="V153" s="165"/>
    </row>
    <row r="154" spans="1:22" ht="15" hidden="1" customHeight="1" x14ac:dyDescent="0.2">
      <c r="A154" s="308"/>
      <c r="B154" s="118" t="s">
        <v>748</v>
      </c>
      <c r="C154" s="15"/>
      <c r="D154" s="51" t="s">
        <v>847</v>
      </c>
      <c r="E154" s="71"/>
      <c r="F154" s="83"/>
      <c r="G154" s="31" t="s">
        <v>58</v>
      </c>
      <c r="H154" s="166"/>
      <c r="I154" s="166"/>
      <c r="J154" s="166">
        <f t="shared" si="8"/>
        <v>0</v>
      </c>
      <c r="K154" s="167"/>
      <c r="L154" s="155"/>
      <c r="M154" s="165"/>
      <c r="N154" s="400"/>
      <c r="O154" s="263"/>
      <c r="P154" s="263"/>
      <c r="Q154" s="165"/>
      <c r="R154" s="165"/>
      <c r="S154" s="165"/>
      <c r="T154" s="165"/>
      <c r="U154" s="165"/>
      <c r="V154" s="165"/>
    </row>
    <row r="155" spans="1:22" ht="15" customHeight="1" x14ac:dyDescent="0.2">
      <c r="A155" s="308"/>
      <c r="B155" s="118" t="s">
        <v>683</v>
      </c>
      <c r="C155" s="15"/>
      <c r="D155" s="47" t="s">
        <v>83</v>
      </c>
      <c r="E155" s="48"/>
      <c r="F155" s="83"/>
      <c r="G155" s="31" t="s">
        <v>58</v>
      </c>
      <c r="H155" s="166"/>
      <c r="I155" s="166"/>
      <c r="J155" s="166">
        <f t="shared" si="8"/>
        <v>0</v>
      </c>
      <c r="K155" s="167"/>
      <c r="L155" s="155"/>
      <c r="M155" s="165"/>
      <c r="N155" s="400"/>
      <c r="O155" s="263"/>
      <c r="P155" s="263"/>
      <c r="Q155" s="165"/>
      <c r="R155" s="165"/>
      <c r="S155" s="165"/>
      <c r="T155" s="165"/>
      <c r="U155" s="165"/>
      <c r="V155" s="165"/>
    </row>
    <row r="156" spans="1:22" ht="15" hidden="1" customHeight="1" x14ac:dyDescent="0.2">
      <c r="A156" s="308"/>
      <c r="B156" s="118" t="s">
        <v>749</v>
      </c>
      <c r="C156" s="15"/>
      <c r="D156" s="47" t="s">
        <v>84</v>
      </c>
      <c r="E156" s="48"/>
      <c r="F156" s="83"/>
      <c r="G156" s="31" t="s">
        <v>58</v>
      </c>
      <c r="H156" s="166"/>
      <c r="I156" s="166"/>
      <c r="J156" s="166">
        <f t="shared" si="8"/>
        <v>0</v>
      </c>
      <c r="K156" s="167"/>
      <c r="L156" s="155"/>
      <c r="M156" s="165"/>
      <c r="N156" s="400"/>
      <c r="O156" s="263"/>
      <c r="P156" s="263"/>
      <c r="Q156" s="165"/>
      <c r="R156" s="165"/>
      <c r="S156" s="165"/>
      <c r="T156" s="165"/>
      <c r="U156" s="165"/>
      <c r="V156" s="165"/>
    </row>
    <row r="157" spans="1:22" ht="15" hidden="1" customHeight="1" x14ac:dyDescent="0.2">
      <c r="A157" s="308"/>
      <c r="B157" s="118" t="s">
        <v>750</v>
      </c>
      <c r="C157" s="15"/>
      <c r="D157" s="47" t="s">
        <v>85</v>
      </c>
      <c r="E157" s="48"/>
      <c r="F157" s="83"/>
      <c r="G157" s="41" t="s">
        <v>368</v>
      </c>
      <c r="H157" s="166"/>
      <c r="I157" s="166"/>
      <c r="J157" s="166">
        <f t="shared" si="8"/>
        <v>0</v>
      </c>
      <c r="K157" s="167"/>
      <c r="L157" s="155"/>
      <c r="M157" s="165"/>
      <c r="N157" s="400"/>
      <c r="O157" s="263"/>
      <c r="P157" s="263"/>
      <c r="Q157" s="165"/>
      <c r="R157" s="165"/>
      <c r="S157" s="165"/>
      <c r="T157" s="165"/>
      <c r="U157" s="165"/>
      <c r="V157" s="165"/>
    </row>
    <row r="158" spans="1:22" ht="15" hidden="1" customHeight="1" x14ac:dyDescent="0.2">
      <c r="A158" s="308"/>
      <c r="B158" s="118" t="s">
        <v>751</v>
      </c>
      <c r="C158" s="15"/>
      <c r="D158" s="47" t="s">
        <v>86</v>
      </c>
      <c r="E158" s="48"/>
      <c r="F158" s="83"/>
      <c r="G158" s="41" t="s">
        <v>368</v>
      </c>
      <c r="H158" s="166"/>
      <c r="I158" s="166"/>
      <c r="J158" s="166">
        <f t="shared" si="8"/>
        <v>0</v>
      </c>
      <c r="K158" s="167"/>
      <c r="L158" s="155"/>
      <c r="M158" s="165"/>
      <c r="N158" s="400"/>
      <c r="O158" s="263"/>
      <c r="P158" s="263"/>
      <c r="Q158" s="165"/>
      <c r="R158" s="165"/>
      <c r="S158" s="165"/>
      <c r="T158" s="165"/>
      <c r="U158" s="165"/>
      <c r="V158" s="165"/>
    </row>
    <row r="159" spans="1:22" ht="15" customHeight="1" x14ac:dyDescent="0.2">
      <c r="A159" s="308"/>
      <c r="B159" s="118" t="s">
        <v>684</v>
      </c>
      <c r="C159" s="15"/>
      <c r="D159" s="51" t="s">
        <v>367</v>
      </c>
      <c r="E159" s="71"/>
      <c r="F159" s="83"/>
      <c r="G159" s="41" t="s">
        <v>368</v>
      </c>
      <c r="H159" s="166"/>
      <c r="I159" s="166"/>
      <c r="J159" s="166">
        <f t="shared" si="8"/>
        <v>0</v>
      </c>
      <c r="K159" s="167"/>
      <c r="L159" s="155"/>
      <c r="M159" s="165"/>
      <c r="N159" s="400"/>
      <c r="O159" s="263"/>
      <c r="P159" s="263"/>
      <c r="Q159" s="165"/>
      <c r="R159" s="165"/>
      <c r="S159" s="165"/>
      <c r="T159" s="165"/>
      <c r="U159" s="165"/>
      <c r="V159" s="165"/>
    </row>
    <row r="160" spans="1:22" ht="15" customHeight="1" x14ac:dyDescent="0.2">
      <c r="A160" s="1"/>
      <c r="B160" s="111" t="s">
        <v>692</v>
      </c>
      <c r="C160" s="117" t="s">
        <v>87</v>
      </c>
      <c r="D160" s="114"/>
      <c r="E160" s="114"/>
      <c r="F160" s="115"/>
      <c r="G160" s="115"/>
      <c r="H160" s="160"/>
      <c r="I160" s="160"/>
      <c r="J160" s="160"/>
      <c r="K160" s="161">
        <f>SUM(J161:J162)</f>
        <v>0</v>
      </c>
      <c r="L160" s="155"/>
      <c r="M160" s="162">
        <f>SUM(M161:M162)</f>
        <v>0</v>
      </c>
      <c r="N160" s="403"/>
      <c r="O160" s="265"/>
      <c r="P160" s="265"/>
      <c r="Q160" s="273"/>
      <c r="R160" s="260"/>
      <c r="S160" s="260"/>
      <c r="T160" s="260"/>
      <c r="U160" s="260"/>
      <c r="V160" s="274"/>
    </row>
    <row r="161" spans="1:22" ht="15" customHeight="1" x14ac:dyDescent="0.2">
      <c r="A161" s="1"/>
      <c r="B161" s="118" t="s">
        <v>752</v>
      </c>
      <c r="C161" s="15"/>
      <c r="D161" s="47" t="s">
        <v>88</v>
      </c>
      <c r="E161" s="48"/>
      <c r="F161" s="83"/>
      <c r="G161" s="31" t="s">
        <v>58</v>
      </c>
      <c r="H161" s="166"/>
      <c r="I161" s="166"/>
      <c r="J161" s="166">
        <f t="shared" ref="J161:J162" si="9">SUM(H161*I161)</f>
        <v>0</v>
      </c>
      <c r="K161" s="167"/>
      <c r="L161" s="155"/>
      <c r="M161" s="165"/>
      <c r="N161" s="400"/>
      <c r="O161" s="263"/>
      <c r="P161" s="263"/>
      <c r="Q161" s="165"/>
      <c r="R161" s="165"/>
      <c r="S161" s="165"/>
      <c r="T161" s="165"/>
      <c r="U161" s="165"/>
      <c r="V161" s="165"/>
    </row>
    <row r="162" spans="1:22" ht="15" customHeight="1" x14ac:dyDescent="0.2">
      <c r="A162" s="1"/>
      <c r="B162" s="118" t="s">
        <v>753</v>
      </c>
      <c r="C162" s="91"/>
      <c r="D162" s="47" t="s">
        <v>1072</v>
      </c>
      <c r="E162" s="48"/>
      <c r="F162" s="83"/>
      <c r="G162" s="31" t="s">
        <v>58</v>
      </c>
      <c r="H162" s="166"/>
      <c r="I162" s="166"/>
      <c r="J162" s="166">
        <f t="shared" si="9"/>
        <v>0</v>
      </c>
      <c r="K162" s="167"/>
      <c r="L162" s="155"/>
      <c r="M162" s="165"/>
      <c r="N162" s="400"/>
      <c r="O162" s="263"/>
      <c r="P162" s="263"/>
      <c r="Q162" s="165"/>
      <c r="R162" s="165"/>
      <c r="S162" s="165"/>
      <c r="T162" s="165"/>
      <c r="U162" s="165"/>
      <c r="V162" s="165"/>
    </row>
    <row r="163" spans="1:22" ht="15" customHeight="1" x14ac:dyDescent="0.2">
      <c r="A163" s="1"/>
      <c r="B163" s="111" t="s">
        <v>693</v>
      </c>
      <c r="C163" s="416" t="s">
        <v>89</v>
      </c>
      <c r="D163" s="114"/>
      <c r="E163" s="119" t="str">
        <f>+$E$15</f>
        <v>DIMENSIÓN ESPESOR MARCAS Y MODELOS</v>
      </c>
      <c r="F163" s="115"/>
      <c r="G163" s="115"/>
      <c r="H163" s="160"/>
      <c r="I163" s="160"/>
      <c r="J163" s="160"/>
      <c r="K163" s="161">
        <f>SUM(J164:J227)</f>
        <v>0</v>
      </c>
      <c r="L163" s="155"/>
      <c r="M163" s="162">
        <f>SUM(M164:M227)</f>
        <v>0</v>
      </c>
      <c r="N163" s="403"/>
      <c r="O163" s="265"/>
      <c r="P163" s="265"/>
      <c r="Q163" s="273"/>
      <c r="R163" s="260"/>
      <c r="S163" s="260"/>
      <c r="T163" s="260"/>
      <c r="U163" s="260"/>
      <c r="V163" s="274"/>
    </row>
    <row r="164" spans="1:22" ht="15" hidden="1" customHeight="1" x14ac:dyDescent="0.2">
      <c r="A164" s="1"/>
      <c r="B164" s="124" t="s">
        <v>311</v>
      </c>
      <c r="C164" s="232" t="s">
        <v>90</v>
      </c>
      <c r="D164" s="13" t="s">
        <v>91</v>
      </c>
      <c r="E164" s="11"/>
      <c r="F164" s="33"/>
      <c r="G164" s="33" t="s">
        <v>58</v>
      </c>
      <c r="H164" s="163"/>
      <c r="I164" s="163"/>
      <c r="J164" s="163">
        <f>SUM(H164*I164)</f>
        <v>0</v>
      </c>
      <c r="K164" s="164"/>
      <c r="L164" s="155"/>
      <c r="M164" s="165"/>
      <c r="N164" s="400"/>
      <c r="O164" s="263"/>
      <c r="P164" s="263"/>
      <c r="Q164" s="165"/>
      <c r="R164" s="165"/>
      <c r="S164" s="165"/>
      <c r="T164" s="165"/>
      <c r="U164" s="165"/>
      <c r="V164" s="165"/>
    </row>
    <row r="165" spans="1:22" ht="15" hidden="1" customHeight="1" x14ac:dyDescent="0.2">
      <c r="A165" s="1"/>
      <c r="B165" s="124" t="s">
        <v>312</v>
      </c>
      <c r="C165" s="121"/>
      <c r="D165" s="82" t="s">
        <v>310</v>
      </c>
      <c r="E165" s="71"/>
      <c r="F165" s="83"/>
      <c r="G165" s="31" t="s">
        <v>58</v>
      </c>
      <c r="H165" s="166"/>
      <c r="I165" s="166"/>
      <c r="J165" s="166">
        <f t="shared" ref="J165:J227" si="10">SUM(H165*I165)</f>
        <v>0</v>
      </c>
      <c r="K165" s="167"/>
      <c r="L165" s="155"/>
      <c r="M165" s="165"/>
      <c r="N165" s="400"/>
      <c r="O165" s="263"/>
      <c r="P165" s="263"/>
      <c r="Q165" s="165"/>
      <c r="R165" s="165"/>
      <c r="S165" s="165"/>
      <c r="T165" s="165"/>
      <c r="U165" s="165"/>
      <c r="V165" s="165"/>
    </row>
    <row r="166" spans="1:22" ht="15" hidden="1" customHeight="1" x14ac:dyDescent="0.2">
      <c r="A166" s="1"/>
      <c r="B166" s="124" t="s">
        <v>756</v>
      </c>
      <c r="C166" s="121"/>
      <c r="D166" s="13" t="s">
        <v>470</v>
      </c>
      <c r="E166" s="28"/>
      <c r="F166" s="31"/>
      <c r="G166" s="31" t="s">
        <v>58</v>
      </c>
      <c r="H166" s="166"/>
      <c r="I166" s="166"/>
      <c r="J166" s="166">
        <f t="shared" si="10"/>
        <v>0</v>
      </c>
      <c r="K166" s="167"/>
      <c r="L166" s="155"/>
      <c r="M166" s="165"/>
      <c r="N166" s="400"/>
      <c r="O166" s="263"/>
      <c r="P166" s="263"/>
      <c r="Q166" s="165"/>
      <c r="R166" s="165"/>
      <c r="S166" s="165"/>
      <c r="T166" s="165"/>
      <c r="U166" s="165"/>
      <c r="V166" s="165"/>
    </row>
    <row r="167" spans="1:22" ht="15" hidden="1" customHeight="1" x14ac:dyDescent="0.2">
      <c r="A167" s="1"/>
      <c r="B167" s="124" t="s">
        <v>757</v>
      </c>
      <c r="C167" s="121"/>
      <c r="D167" s="82" t="s">
        <v>471</v>
      </c>
      <c r="E167" s="71"/>
      <c r="F167" s="83"/>
      <c r="G167" s="31" t="s">
        <v>58</v>
      </c>
      <c r="H167" s="166"/>
      <c r="I167" s="166"/>
      <c r="J167" s="166">
        <f t="shared" si="10"/>
        <v>0</v>
      </c>
      <c r="K167" s="167"/>
      <c r="L167" s="155"/>
      <c r="M167" s="165"/>
      <c r="N167" s="400"/>
      <c r="O167" s="263"/>
      <c r="P167" s="263"/>
      <c r="Q167" s="165"/>
      <c r="R167" s="165"/>
      <c r="S167" s="165"/>
      <c r="T167" s="165"/>
      <c r="U167" s="165"/>
      <c r="V167" s="165"/>
    </row>
    <row r="168" spans="1:22" ht="15" hidden="1" customHeight="1" x14ac:dyDescent="0.2">
      <c r="A168" s="1"/>
      <c r="B168" s="124" t="s">
        <v>758</v>
      </c>
      <c r="C168" s="121"/>
      <c r="D168" s="13" t="s">
        <v>92</v>
      </c>
      <c r="E168" s="28"/>
      <c r="F168" s="31"/>
      <c r="G168" s="31" t="s">
        <v>252</v>
      </c>
      <c r="H168" s="166"/>
      <c r="I168" s="166"/>
      <c r="J168" s="166">
        <f t="shared" si="10"/>
        <v>0</v>
      </c>
      <c r="K168" s="167"/>
      <c r="L168" s="155"/>
      <c r="M168" s="165"/>
      <c r="N168" s="400"/>
      <c r="O168" s="263"/>
      <c r="P168" s="263"/>
      <c r="Q168" s="165"/>
      <c r="R168" s="165"/>
      <c r="S168" s="165"/>
      <c r="T168" s="165"/>
      <c r="U168" s="165"/>
      <c r="V168" s="165"/>
    </row>
    <row r="169" spans="1:22" ht="15" hidden="1" customHeight="1" x14ac:dyDescent="0.2">
      <c r="A169" s="1"/>
      <c r="B169" s="124" t="s">
        <v>759</v>
      </c>
      <c r="C169" s="121"/>
      <c r="D169" s="82" t="s">
        <v>317</v>
      </c>
      <c r="E169" s="71"/>
      <c r="F169" s="83"/>
      <c r="G169" s="41" t="s">
        <v>252</v>
      </c>
      <c r="H169" s="166"/>
      <c r="I169" s="166"/>
      <c r="J169" s="166">
        <f t="shared" si="10"/>
        <v>0</v>
      </c>
      <c r="K169" s="167"/>
      <c r="L169" s="155"/>
      <c r="M169" s="165"/>
      <c r="N169" s="400"/>
      <c r="O169" s="263"/>
      <c r="P169" s="263"/>
      <c r="Q169" s="165"/>
      <c r="R169" s="165"/>
      <c r="S169" s="165"/>
      <c r="T169" s="165"/>
      <c r="U169" s="165"/>
      <c r="V169" s="165"/>
    </row>
    <row r="170" spans="1:22" ht="15" hidden="1" customHeight="1" x14ac:dyDescent="0.2">
      <c r="A170" s="1"/>
      <c r="B170" s="124" t="s">
        <v>760</v>
      </c>
      <c r="C170" s="121"/>
      <c r="D170" s="95" t="s">
        <v>505</v>
      </c>
      <c r="E170" s="95"/>
      <c r="F170" s="83"/>
      <c r="G170" s="31" t="s">
        <v>58</v>
      </c>
      <c r="H170" s="166"/>
      <c r="I170" s="166"/>
      <c r="J170" s="166">
        <f t="shared" si="10"/>
        <v>0</v>
      </c>
      <c r="K170" s="167"/>
      <c r="L170" s="155"/>
      <c r="M170" s="165"/>
      <c r="N170" s="400"/>
      <c r="O170" s="263"/>
      <c r="P170" s="263"/>
      <c r="Q170" s="165"/>
      <c r="R170" s="165"/>
      <c r="S170" s="165"/>
      <c r="T170" s="165"/>
      <c r="U170" s="165"/>
      <c r="V170" s="165"/>
    </row>
    <row r="171" spans="1:22" ht="15" hidden="1" customHeight="1" x14ac:dyDescent="0.2">
      <c r="A171" s="1"/>
      <c r="B171" s="124" t="s">
        <v>761</v>
      </c>
      <c r="C171" s="121"/>
      <c r="D171" s="82" t="s">
        <v>506</v>
      </c>
      <c r="E171" s="71"/>
      <c r="F171" s="83"/>
      <c r="G171" s="31" t="s">
        <v>58</v>
      </c>
      <c r="H171" s="166"/>
      <c r="I171" s="166"/>
      <c r="J171" s="166">
        <f t="shared" si="10"/>
        <v>0</v>
      </c>
      <c r="K171" s="167"/>
      <c r="L171" s="155"/>
      <c r="M171" s="165"/>
      <c r="N171" s="400"/>
      <c r="O171" s="263"/>
      <c r="P171" s="263"/>
      <c r="Q171" s="165"/>
      <c r="R171" s="165"/>
      <c r="S171" s="165"/>
      <c r="T171" s="165"/>
      <c r="U171" s="165"/>
      <c r="V171" s="165"/>
    </row>
    <row r="172" spans="1:22" ht="15" hidden="1" customHeight="1" x14ac:dyDescent="0.2">
      <c r="A172" s="1"/>
      <c r="B172" s="124" t="s">
        <v>313</v>
      </c>
      <c r="C172" s="232" t="s">
        <v>93</v>
      </c>
      <c r="D172" s="11" t="s">
        <v>94</v>
      </c>
      <c r="E172" s="11"/>
      <c r="F172" s="31"/>
      <c r="G172" s="31" t="s">
        <v>58</v>
      </c>
      <c r="H172" s="166"/>
      <c r="I172" s="166"/>
      <c r="J172" s="166">
        <f t="shared" si="10"/>
        <v>0</v>
      </c>
      <c r="K172" s="167"/>
      <c r="L172" s="155"/>
      <c r="M172" s="165"/>
      <c r="N172" s="400"/>
      <c r="O172" s="263"/>
      <c r="P172" s="263"/>
      <c r="Q172" s="165"/>
      <c r="R172" s="165"/>
      <c r="S172" s="165"/>
      <c r="T172" s="165"/>
      <c r="U172" s="165"/>
      <c r="V172" s="165"/>
    </row>
    <row r="173" spans="1:22" ht="15" hidden="1" customHeight="1" x14ac:dyDescent="0.2">
      <c r="A173" s="1"/>
      <c r="B173" s="124" t="s">
        <v>314</v>
      </c>
      <c r="C173" s="121"/>
      <c r="D173" s="51" t="s">
        <v>320</v>
      </c>
      <c r="E173" s="71"/>
      <c r="F173" s="83"/>
      <c r="G173" s="31" t="s">
        <v>58</v>
      </c>
      <c r="H173" s="166"/>
      <c r="I173" s="166"/>
      <c r="J173" s="166">
        <f t="shared" si="10"/>
        <v>0</v>
      </c>
      <c r="K173" s="167"/>
      <c r="L173" s="155"/>
      <c r="M173" s="165"/>
      <c r="N173" s="400"/>
      <c r="O173" s="263"/>
      <c r="P173" s="263"/>
      <c r="Q173" s="165"/>
      <c r="R173" s="165"/>
      <c r="S173" s="165"/>
      <c r="T173" s="165"/>
      <c r="U173" s="165"/>
      <c r="V173" s="165"/>
    </row>
    <row r="174" spans="1:22" ht="15" hidden="1" customHeight="1" x14ac:dyDescent="0.2">
      <c r="A174" s="1"/>
      <c r="B174" s="124" t="s">
        <v>762</v>
      </c>
      <c r="C174" s="121"/>
      <c r="D174" s="11" t="s">
        <v>95</v>
      </c>
      <c r="E174" s="11"/>
      <c r="F174" s="31"/>
      <c r="G174" s="31" t="s">
        <v>252</v>
      </c>
      <c r="H174" s="166"/>
      <c r="I174" s="166"/>
      <c r="J174" s="166">
        <f t="shared" si="10"/>
        <v>0</v>
      </c>
      <c r="K174" s="167"/>
      <c r="L174" s="155"/>
      <c r="M174" s="165"/>
      <c r="N174" s="400"/>
      <c r="O174" s="263"/>
      <c r="P174" s="263"/>
      <c r="Q174" s="165"/>
      <c r="R174" s="165"/>
      <c r="S174" s="165"/>
      <c r="T174" s="165"/>
      <c r="U174" s="165"/>
      <c r="V174" s="165"/>
    </row>
    <row r="175" spans="1:22" ht="15" hidden="1" customHeight="1" x14ac:dyDescent="0.2">
      <c r="A175" s="1"/>
      <c r="B175" s="124" t="s">
        <v>763</v>
      </c>
      <c r="C175" s="121"/>
      <c r="D175" s="51" t="s">
        <v>321</v>
      </c>
      <c r="E175" s="71"/>
      <c r="F175" s="83"/>
      <c r="G175" s="41" t="s">
        <v>252</v>
      </c>
      <c r="H175" s="166"/>
      <c r="I175" s="166"/>
      <c r="J175" s="166">
        <f t="shared" si="10"/>
        <v>0</v>
      </c>
      <c r="K175" s="167"/>
      <c r="L175" s="155"/>
      <c r="M175" s="165"/>
      <c r="N175" s="400"/>
      <c r="O175" s="263"/>
      <c r="P175" s="263"/>
      <c r="Q175" s="165"/>
      <c r="R175" s="165"/>
      <c r="S175" s="165"/>
      <c r="T175" s="165"/>
      <c r="U175" s="165"/>
      <c r="V175" s="165"/>
    </row>
    <row r="176" spans="1:22" ht="15" hidden="1" customHeight="1" x14ac:dyDescent="0.2">
      <c r="A176" s="1"/>
      <c r="B176" s="124" t="s">
        <v>764</v>
      </c>
      <c r="C176" s="121"/>
      <c r="D176" s="34" t="s">
        <v>96</v>
      </c>
      <c r="E176" s="34"/>
      <c r="F176" s="31"/>
      <c r="G176" s="31" t="s">
        <v>58</v>
      </c>
      <c r="H176" s="166"/>
      <c r="I176" s="166"/>
      <c r="J176" s="166">
        <f t="shared" si="10"/>
        <v>0</v>
      </c>
      <c r="K176" s="167"/>
      <c r="L176" s="155"/>
      <c r="M176" s="165"/>
      <c r="N176" s="400"/>
      <c r="O176" s="263"/>
      <c r="P176" s="263"/>
      <c r="Q176" s="165"/>
      <c r="R176" s="165"/>
      <c r="S176" s="165"/>
      <c r="T176" s="165"/>
      <c r="U176" s="165"/>
      <c r="V176" s="165"/>
    </row>
    <row r="177" spans="1:22" ht="15" hidden="1" customHeight="1" x14ac:dyDescent="0.2">
      <c r="A177" s="1"/>
      <c r="B177" s="124" t="s">
        <v>765</v>
      </c>
      <c r="C177" s="121"/>
      <c r="D177" s="32" t="s">
        <v>97</v>
      </c>
      <c r="E177" s="32"/>
      <c r="F177" s="31"/>
      <c r="G177" s="31" t="s">
        <v>58</v>
      </c>
      <c r="H177" s="166"/>
      <c r="I177" s="166"/>
      <c r="J177" s="166">
        <f t="shared" si="10"/>
        <v>0</v>
      </c>
      <c r="K177" s="167"/>
      <c r="L177" s="155"/>
      <c r="M177" s="165"/>
      <c r="N177" s="400"/>
      <c r="O177" s="263"/>
      <c r="P177" s="263"/>
      <c r="Q177" s="165"/>
      <c r="R177" s="165"/>
      <c r="S177" s="165"/>
      <c r="T177" s="165"/>
      <c r="U177" s="165"/>
      <c r="V177" s="165"/>
    </row>
    <row r="178" spans="1:22" ht="15" hidden="1" customHeight="1" x14ac:dyDescent="0.2">
      <c r="A178" s="1"/>
      <c r="B178" s="124" t="s">
        <v>766</v>
      </c>
      <c r="C178" s="122"/>
      <c r="D178" s="38" t="s">
        <v>98</v>
      </c>
      <c r="E178" s="38"/>
      <c r="F178" s="31"/>
      <c r="G178" s="31" t="s">
        <v>252</v>
      </c>
      <c r="H178" s="166"/>
      <c r="I178" s="166"/>
      <c r="J178" s="166">
        <f t="shared" si="10"/>
        <v>0</v>
      </c>
      <c r="K178" s="167"/>
      <c r="L178" s="155"/>
      <c r="M178" s="165"/>
      <c r="N178" s="400"/>
      <c r="O178" s="263"/>
      <c r="P178" s="263"/>
      <c r="Q178" s="165"/>
      <c r="R178" s="165"/>
      <c r="S178" s="165"/>
      <c r="T178" s="165"/>
      <c r="U178" s="165"/>
      <c r="V178" s="165"/>
    </row>
    <row r="179" spans="1:22" ht="15" hidden="1" customHeight="1" x14ac:dyDescent="0.2">
      <c r="A179" s="1"/>
      <c r="B179" s="124" t="s">
        <v>315</v>
      </c>
      <c r="C179" s="232" t="s">
        <v>99</v>
      </c>
      <c r="D179" s="47" t="s">
        <v>100</v>
      </c>
      <c r="E179" s="48"/>
      <c r="F179" s="83"/>
      <c r="G179" s="31" t="s">
        <v>58</v>
      </c>
      <c r="H179" s="166"/>
      <c r="I179" s="166"/>
      <c r="J179" s="166">
        <f t="shared" si="10"/>
        <v>0</v>
      </c>
      <c r="K179" s="167"/>
      <c r="L179" s="155"/>
      <c r="M179" s="165"/>
      <c r="N179" s="400"/>
      <c r="O179" s="263"/>
      <c r="P179" s="263"/>
      <c r="Q179" s="165"/>
      <c r="R179" s="165"/>
      <c r="S179" s="165"/>
      <c r="T179" s="165"/>
      <c r="U179" s="165"/>
      <c r="V179" s="165"/>
    </row>
    <row r="180" spans="1:22" ht="15" hidden="1" customHeight="1" x14ac:dyDescent="0.2">
      <c r="A180" s="1"/>
      <c r="B180" s="124" t="s">
        <v>316</v>
      </c>
      <c r="C180" s="122"/>
      <c r="D180" s="47" t="s">
        <v>101</v>
      </c>
      <c r="E180" s="48"/>
      <c r="F180" s="83"/>
      <c r="G180" s="31" t="s">
        <v>252</v>
      </c>
      <c r="H180" s="166"/>
      <c r="I180" s="166"/>
      <c r="J180" s="166">
        <f t="shared" si="10"/>
        <v>0</v>
      </c>
      <c r="K180" s="167"/>
      <c r="L180" s="155"/>
      <c r="M180" s="165"/>
      <c r="N180" s="400"/>
      <c r="O180" s="263"/>
      <c r="P180" s="263"/>
      <c r="Q180" s="165"/>
      <c r="R180" s="165"/>
      <c r="S180" s="165"/>
      <c r="T180" s="165"/>
      <c r="U180" s="165"/>
      <c r="V180" s="165"/>
    </row>
    <row r="181" spans="1:22" ht="15" hidden="1" customHeight="1" x14ac:dyDescent="0.2">
      <c r="A181" s="1"/>
      <c r="B181" s="124" t="s">
        <v>318</v>
      </c>
      <c r="C181" s="232" t="s">
        <v>253</v>
      </c>
      <c r="D181" s="28" t="s">
        <v>323</v>
      </c>
      <c r="E181" s="28"/>
      <c r="F181" s="31"/>
      <c r="G181" s="31" t="s">
        <v>58</v>
      </c>
      <c r="H181" s="166"/>
      <c r="I181" s="166"/>
      <c r="J181" s="166">
        <f t="shared" si="10"/>
        <v>0</v>
      </c>
      <c r="K181" s="167"/>
      <c r="L181" s="155"/>
      <c r="M181" s="165"/>
      <c r="N181" s="400"/>
      <c r="O181" s="263"/>
      <c r="P181" s="263"/>
      <c r="Q181" s="165"/>
      <c r="R181" s="165"/>
      <c r="S181" s="165"/>
      <c r="T181" s="165"/>
      <c r="U181" s="165"/>
      <c r="V181" s="165"/>
    </row>
    <row r="182" spans="1:22" ht="15" hidden="1" customHeight="1" x14ac:dyDescent="0.2">
      <c r="A182" s="1"/>
      <c r="B182" s="124" t="s">
        <v>319</v>
      </c>
      <c r="C182" s="121"/>
      <c r="D182" s="51" t="s">
        <v>322</v>
      </c>
      <c r="E182" s="71"/>
      <c r="F182" s="83"/>
      <c r="G182" s="31" t="s">
        <v>58</v>
      </c>
      <c r="H182" s="166"/>
      <c r="I182" s="166"/>
      <c r="J182" s="166">
        <f t="shared" si="10"/>
        <v>0</v>
      </c>
      <c r="K182" s="167"/>
      <c r="L182" s="155"/>
      <c r="M182" s="165"/>
      <c r="N182" s="400"/>
      <c r="O182" s="263"/>
      <c r="P182" s="263"/>
      <c r="Q182" s="165"/>
      <c r="R182" s="165"/>
      <c r="S182" s="165"/>
      <c r="T182" s="165"/>
      <c r="U182" s="165"/>
      <c r="V182" s="165"/>
    </row>
    <row r="183" spans="1:22" ht="15" hidden="1" customHeight="1" x14ac:dyDescent="0.2">
      <c r="A183" s="1"/>
      <c r="B183" s="124" t="s">
        <v>767</v>
      </c>
      <c r="C183" s="122"/>
      <c r="D183" s="34" t="s">
        <v>254</v>
      </c>
      <c r="E183" s="34"/>
      <c r="F183" s="31"/>
      <c r="G183" s="31" t="s">
        <v>252</v>
      </c>
      <c r="H183" s="166"/>
      <c r="I183" s="166"/>
      <c r="J183" s="166">
        <f t="shared" si="10"/>
        <v>0</v>
      </c>
      <c r="K183" s="167"/>
      <c r="L183" s="155"/>
      <c r="M183" s="165"/>
      <c r="N183" s="400"/>
      <c r="O183" s="263"/>
      <c r="P183" s="263"/>
      <c r="Q183" s="165"/>
      <c r="R183" s="165"/>
      <c r="S183" s="165"/>
      <c r="T183" s="165"/>
      <c r="U183" s="165"/>
      <c r="V183" s="165"/>
    </row>
    <row r="184" spans="1:22" ht="15" customHeight="1" x14ac:dyDescent="0.2">
      <c r="A184" s="1"/>
      <c r="B184" s="124" t="s">
        <v>1073</v>
      </c>
      <c r="C184" s="121" t="s">
        <v>103</v>
      </c>
      <c r="D184" s="120" t="s">
        <v>472</v>
      </c>
      <c r="E184" s="71"/>
      <c r="F184" s="31"/>
      <c r="G184" s="31" t="s">
        <v>58</v>
      </c>
      <c r="H184" s="166"/>
      <c r="I184" s="166"/>
      <c r="J184" s="166"/>
      <c r="K184" s="166"/>
      <c r="L184" s="155"/>
      <c r="M184" s="165"/>
      <c r="N184" s="400"/>
      <c r="O184" s="263"/>
      <c r="P184" s="263"/>
      <c r="Q184" s="165"/>
      <c r="R184" s="165"/>
      <c r="S184" s="165"/>
      <c r="T184" s="165"/>
      <c r="U184" s="165"/>
      <c r="V184" s="165"/>
    </row>
    <row r="185" spans="1:22" ht="15" customHeight="1" x14ac:dyDescent="0.2">
      <c r="A185" s="1"/>
      <c r="B185" s="124" t="s">
        <v>1074</v>
      </c>
      <c r="C185" s="121"/>
      <c r="D185" s="51" t="s">
        <v>471</v>
      </c>
      <c r="E185" s="71"/>
      <c r="F185" s="83"/>
      <c r="G185" s="41" t="s">
        <v>58</v>
      </c>
      <c r="H185" s="166"/>
      <c r="I185" s="166"/>
      <c r="J185" s="166"/>
      <c r="K185" s="166"/>
      <c r="L185" s="155"/>
      <c r="M185" s="165"/>
      <c r="N185" s="400"/>
      <c r="O185" s="263"/>
      <c r="P185" s="263"/>
      <c r="Q185" s="165"/>
      <c r="R185" s="165"/>
      <c r="S185" s="165"/>
      <c r="T185" s="165"/>
      <c r="U185" s="165"/>
      <c r="V185" s="165"/>
    </row>
    <row r="186" spans="1:22" ht="15" customHeight="1" x14ac:dyDescent="0.2">
      <c r="A186" s="1"/>
      <c r="B186" s="124" t="s">
        <v>1075</v>
      </c>
      <c r="C186" s="121"/>
      <c r="D186" s="120" t="s">
        <v>330</v>
      </c>
      <c r="E186" s="71"/>
      <c r="F186" s="31"/>
      <c r="G186" s="31" t="s">
        <v>252</v>
      </c>
      <c r="H186" s="166"/>
      <c r="I186" s="166"/>
      <c r="J186" s="166"/>
      <c r="K186" s="166"/>
      <c r="L186" s="155"/>
      <c r="M186" s="165"/>
      <c r="N186" s="400"/>
      <c r="O186" s="263"/>
      <c r="P186" s="263"/>
      <c r="Q186" s="165"/>
      <c r="R186" s="165"/>
      <c r="S186" s="165"/>
      <c r="T186" s="165"/>
      <c r="U186" s="165"/>
      <c r="V186" s="165"/>
    </row>
    <row r="187" spans="1:22" ht="15" customHeight="1" x14ac:dyDescent="0.2">
      <c r="A187" s="1"/>
      <c r="B187" s="124" t="s">
        <v>1076</v>
      </c>
      <c r="C187" s="121"/>
      <c r="D187" s="51" t="s">
        <v>331</v>
      </c>
      <c r="E187" s="71"/>
      <c r="F187" s="83"/>
      <c r="G187" s="41" t="s">
        <v>252</v>
      </c>
      <c r="H187" s="166"/>
      <c r="I187" s="166"/>
      <c r="J187" s="166"/>
      <c r="K187" s="166"/>
      <c r="L187" s="155"/>
      <c r="M187" s="165"/>
      <c r="N187" s="400"/>
      <c r="O187" s="263"/>
      <c r="P187" s="263"/>
      <c r="Q187" s="165"/>
      <c r="R187" s="165"/>
      <c r="S187" s="165"/>
      <c r="T187" s="165"/>
      <c r="U187" s="165"/>
      <c r="V187" s="165"/>
    </row>
    <row r="188" spans="1:22" ht="15" customHeight="1" x14ac:dyDescent="0.2">
      <c r="A188" s="1"/>
      <c r="B188" s="124" t="s">
        <v>1077</v>
      </c>
      <c r="C188" s="232" t="s">
        <v>934</v>
      </c>
      <c r="D188" s="120" t="s">
        <v>472</v>
      </c>
      <c r="E188" s="71"/>
      <c r="F188" s="31"/>
      <c r="G188" s="31" t="s">
        <v>58</v>
      </c>
      <c r="H188" s="166"/>
      <c r="I188" s="166"/>
      <c r="J188" s="166"/>
      <c r="K188" s="166"/>
      <c r="L188" s="155"/>
      <c r="M188" s="165"/>
      <c r="N188" s="400"/>
      <c r="O188" s="263"/>
      <c r="P188" s="263"/>
      <c r="Q188" s="165"/>
      <c r="R188" s="165"/>
      <c r="S188" s="165"/>
      <c r="T188" s="165"/>
      <c r="U188" s="165"/>
      <c r="V188" s="165"/>
    </row>
    <row r="189" spans="1:22" ht="15" customHeight="1" x14ac:dyDescent="0.2">
      <c r="A189" s="1"/>
      <c r="B189" s="124" t="s">
        <v>1078</v>
      </c>
      <c r="C189" s="121"/>
      <c r="D189" s="51" t="s">
        <v>471</v>
      </c>
      <c r="E189" s="71"/>
      <c r="F189" s="83"/>
      <c r="G189" s="41" t="s">
        <v>58</v>
      </c>
      <c r="H189" s="166"/>
      <c r="I189" s="166"/>
      <c r="J189" s="166"/>
      <c r="K189" s="166"/>
      <c r="L189" s="155"/>
      <c r="M189" s="165"/>
      <c r="N189" s="400"/>
      <c r="O189" s="263"/>
      <c r="P189" s="263"/>
      <c r="Q189" s="165"/>
      <c r="R189" s="165"/>
      <c r="S189" s="165"/>
      <c r="T189" s="165"/>
      <c r="U189" s="165"/>
      <c r="V189" s="165"/>
    </row>
    <row r="190" spans="1:22" ht="15" hidden="1" customHeight="1" x14ac:dyDescent="0.2">
      <c r="A190" s="1"/>
      <c r="B190" s="124" t="s">
        <v>896</v>
      </c>
      <c r="C190" s="121"/>
      <c r="D190" s="51" t="s">
        <v>331</v>
      </c>
      <c r="E190" s="71"/>
      <c r="F190" s="83"/>
      <c r="G190" s="41" t="s">
        <v>252</v>
      </c>
      <c r="H190" s="166"/>
      <c r="I190" s="166"/>
      <c r="J190" s="166">
        <f t="shared" si="10"/>
        <v>0</v>
      </c>
      <c r="K190" s="167"/>
      <c r="L190" s="155"/>
      <c r="M190" s="165"/>
      <c r="N190" s="400"/>
      <c r="O190" s="263"/>
      <c r="P190" s="263"/>
      <c r="Q190" s="165"/>
      <c r="R190" s="165"/>
      <c r="S190" s="165"/>
      <c r="T190" s="165"/>
      <c r="U190" s="165"/>
      <c r="V190" s="165"/>
    </row>
    <row r="191" spans="1:22" ht="15" hidden="1" customHeight="1" x14ac:dyDescent="0.2">
      <c r="A191" s="1"/>
      <c r="B191" s="124" t="s">
        <v>897</v>
      </c>
      <c r="C191" s="122"/>
      <c r="D191" s="114"/>
      <c r="E191" s="119">
        <f>+$E$16</f>
        <v>0</v>
      </c>
      <c r="F191" s="115"/>
      <c r="G191" s="115"/>
      <c r="H191" s="166"/>
      <c r="I191" s="166"/>
      <c r="J191" s="166">
        <f t="shared" si="10"/>
        <v>0</v>
      </c>
      <c r="K191" s="167"/>
      <c r="L191" s="155"/>
      <c r="M191" s="165"/>
      <c r="N191" s="400"/>
      <c r="O191" s="263"/>
      <c r="P191" s="263"/>
      <c r="Q191" s="165"/>
      <c r="R191" s="165"/>
      <c r="S191" s="165"/>
      <c r="T191" s="165"/>
      <c r="U191" s="165"/>
      <c r="V191" s="165"/>
    </row>
    <row r="192" spans="1:22" ht="15" hidden="1" customHeight="1" x14ac:dyDescent="0.2">
      <c r="A192" s="1"/>
      <c r="B192" s="124" t="s">
        <v>898</v>
      </c>
      <c r="C192" s="232" t="s">
        <v>102</v>
      </c>
      <c r="D192" s="64" t="s">
        <v>475</v>
      </c>
      <c r="E192" s="64"/>
      <c r="F192" s="31"/>
      <c r="G192" s="31" t="s">
        <v>58</v>
      </c>
      <c r="H192" s="166"/>
      <c r="I192" s="166"/>
      <c r="J192" s="166">
        <f t="shared" si="10"/>
        <v>0</v>
      </c>
      <c r="K192" s="167"/>
      <c r="L192" s="155"/>
      <c r="M192" s="165"/>
      <c r="N192" s="400"/>
      <c r="O192" s="263"/>
      <c r="P192" s="263"/>
      <c r="Q192" s="165"/>
      <c r="R192" s="165"/>
      <c r="S192" s="165"/>
      <c r="T192" s="165"/>
      <c r="U192" s="165"/>
      <c r="V192" s="165"/>
    </row>
    <row r="193" spans="1:22" ht="15" hidden="1" customHeight="1" x14ac:dyDescent="0.2">
      <c r="A193" s="1"/>
      <c r="B193" s="124" t="s">
        <v>899</v>
      </c>
      <c r="C193" s="121"/>
      <c r="D193" s="51" t="s">
        <v>476</v>
      </c>
      <c r="E193" s="71"/>
      <c r="F193" s="83"/>
      <c r="G193" s="31" t="s">
        <v>58</v>
      </c>
      <c r="H193" s="166"/>
      <c r="I193" s="166"/>
      <c r="J193" s="166">
        <f t="shared" si="10"/>
        <v>0</v>
      </c>
      <c r="K193" s="167"/>
      <c r="L193" s="155"/>
      <c r="M193" s="165"/>
      <c r="N193" s="400"/>
      <c r="O193" s="263"/>
      <c r="P193" s="263"/>
      <c r="Q193" s="165"/>
      <c r="R193" s="165"/>
      <c r="S193" s="165"/>
      <c r="T193" s="165"/>
      <c r="U193" s="165"/>
      <c r="V193" s="165"/>
    </row>
    <row r="194" spans="1:22" ht="15" hidden="1" customHeight="1" x14ac:dyDescent="0.2">
      <c r="A194" s="1"/>
      <c r="B194" s="124" t="s">
        <v>900</v>
      </c>
      <c r="C194" s="121"/>
      <c r="D194" s="28" t="s">
        <v>472</v>
      </c>
      <c r="E194" s="28"/>
      <c r="F194" s="31"/>
      <c r="G194" s="31" t="s">
        <v>58</v>
      </c>
      <c r="H194" s="166"/>
      <c r="I194" s="166"/>
      <c r="J194" s="166">
        <f t="shared" si="10"/>
        <v>0</v>
      </c>
      <c r="K194" s="167"/>
      <c r="L194" s="155"/>
      <c r="M194" s="165"/>
      <c r="N194" s="400"/>
      <c r="O194" s="263"/>
      <c r="P194" s="263"/>
      <c r="Q194" s="165"/>
      <c r="R194" s="165"/>
      <c r="S194" s="165"/>
      <c r="T194" s="165"/>
      <c r="U194" s="165"/>
      <c r="V194" s="165"/>
    </row>
    <row r="195" spans="1:22" ht="15" hidden="1" customHeight="1" x14ac:dyDescent="0.2">
      <c r="A195" s="1"/>
      <c r="B195" s="124" t="s">
        <v>901</v>
      </c>
      <c r="C195" s="121"/>
      <c r="D195" s="51" t="s">
        <v>471</v>
      </c>
      <c r="E195" s="71"/>
      <c r="F195" s="83"/>
      <c r="G195" s="31" t="s">
        <v>58</v>
      </c>
      <c r="H195" s="166"/>
      <c r="I195" s="166"/>
      <c r="J195" s="166">
        <f t="shared" si="10"/>
        <v>0</v>
      </c>
      <c r="K195" s="167"/>
      <c r="L195" s="155"/>
      <c r="M195" s="165"/>
      <c r="N195" s="400"/>
      <c r="O195" s="263"/>
      <c r="P195" s="263"/>
      <c r="Q195" s="165"/>
      <c r="R195" s="165"/>
      <c r="S195" s="165"/>
      <c r="T195" s="165"/>
      <c r="U195" s="165"/>
      <c r="V195" s="165"/>
    </row>
    <row r="196" spans="1:22" ht="15" hidden="1" customHeight="1" x14ac:dyDescent="0.2">
      <c r="A196" s="1"/>
      <c r="B196" s="124" t="s">
        <v>902</v>
      </c>
      <c r="C196" s="121"/>
      <c r="D196" s="28" t="s">
        <v>326</v>
      </c>
      <c r="E196" s="28"/>
      <c r="F196" s="31"/>
      <c r="G196" s="31" t="s">
        <v>252</v>
      </c>
      <c r="H196" s="166"/>
      <c r="I196" s="166"/>
      <c r="J196" s="166">
        <f t="shared" si="10"/>
        <v>0</v>
      </c>
      <c r="K196" s="167"/>
      <c r="L196" s="155"/>
      <c r="M196" s="165"/>
      <c r="N196" s="400"/>
      <c r="O196" s="263"/>
      <c r="P196" s="263"/>
      <c r="Q196" s="165"/>
      <c r="R196" s="165"/>
      <c r="S196" s="165"/>
      <c r="T196" s="165"/>
      <c r="U196" s="165"/>
      <c r="V196" s="165"/>
    </row>
    <row r="197" spans="1:22" ht="15" hidden="1" customHeight="1" x14ac:dyDescent="0.2">
      <c r="A197" s="1"/>
      <c r="B197" s="124" t="s">
        <v>903</v>
      </c>
      <c r="C197" s="122"/>
      <c r="D197" s="51" t="s">
        <v>327</v>
      </c>
      <c r="E197" s="71"/>
      <c r="F197" s="83"/>
      <c r="G197" s="31" t="s">
        <v>252</v>
      </c>
      <c r="H197" s="166"/>
      <c r="I197" s="166"/>
      <c r="J197" s="166">
        <f t="shared" si="10"/>
        <v>0</v>
      </c>
      <c r="K197" s="167"/>
      <c r="L197" s="155"/>
      <c r="M197" s="165"/>
      <c r="N197" s="400"/>
      <c r="O197" s="263"/>
      <c r="P197" s="263"/>
      <c r="Q197" s="165"/>
      <c r="R197" s="165"/>
      <c r="S197" s="165"/>
      <c r="T197" s="165"/>
      <c r="U197" s="165"/>
      <c r="V197" s="165"/>
    </row>
    <row r="198" spans="1:22" ht="15" hidden="1" customHeight="1" x14ac:dyDescent="0.2">
      <c r="A198" s="1"/>
      <c r="B198" s="124" t="s">
        <v>904</v>
      </c>
      <c r="C198" s="232" t="s">
        <v>250</v>
      </c>
      <c r="D198" s="28" t="s">
        <v>473</v>
      </c>
      <c r="E198" s="28"/>
      <c r="F198" s="31"/>
      <c r="G198" s="31" t="s">
        <v>58</v>
      </c>
      <c r="H198" s="166"/>
      <c r="I198" s="166"/>
      <c r="J198" s="166">
        <f t="shared" si="10"/>
        <v>0</v>
      </c>
      <c r="K198" s="167"/>
      <c r="L198" s="155"/>
      <c r="M198" s="165"/>
      <c r="N198" s="400"/>
      <c r="O198" s="263"/>
      <c r="P198" s="263"/>
      <c r="Q198" s="165"/>
      <c r="R198" s="165"/>
      <c r="S198" s="165"/>
      <c r="T198" s="165"/>
      <c r="U198" s="165"/>
      <c r="V198" s="165"/>
    </row>
    <row r="199" spans="1:22" ht="15" hidden="1" customHeight="1" x14ac:dyDescent="0.2">
      <c r="A199" s="1"/>
      <c r="B199" s="124" t="s">
        <v>905</v>
      </c>
      <c r="C199" s="121"/>
      <c r="D199" s="51" t="s">
        <v>474</v>
      </c>
      <c r="E199" s="71"/>
      <c r="F199" s="83"/>
      <c r="G199" s="41" t="s">
        <v>58</v>
      </c>
      <c r="H199" s="166"/>
      <c r="I199" s="166"/>
      <c r="J199" s="166">
        <f t="shared" si="10"/>
        <v>0</v>
      </c>
      <c r="K199" s="167"/>
      <c r="L199" s="155"/>
      <c r="M199" s="165"/>
      <c r="N199" s="400"/>
      <c r="O199" s="263"/>
      <c r="P199" s="263"/>
      <c r="Q199" s="165"/>
      <c r="R199" s="165"/>
      <c r="S199" s="165"/>
      <c r="T199" s="165"/>
      <c r="U199" s="165"/>
      <c r="V199" s="165"/>
    </row>
    <row r="200" spans="1:22" ht="15" hidden="1" customHeight="1" x14ac:dyDescent="0.2">
      <c r="A200" s="1"/>
      <c r="B200" s="124" t="s">
        <v>906</v>
      </c>
      <c r="C200" s="121"/>
      <c r="D200" s="28" t="s">
        <v>328</v>
      </c>
      <c r="E200" s="28"/>
      <c r="F200" s="31"/>
      <c r="G200" s="31" t="s">
        <v>252</v>
      </c>
      <c r="H200" s="166"/>
      <c r="I200" s="166"/>
      <c r="J200" s="166">
        <f t="shared" si="10"/>
        <v>0</v>
      </c>
      <c r="K200" s="167"/>
      <c r="L200" s="155"/>
      <c r="M200" s="165"/>
      <c r="N200" s="400"/>
      <c r="O200" s="263"/>
      <c r="P200" s="263"/>
      <c r="Q200" s="165"/>
      <c r="R200" s="165"/>
      <c r="S200" s="165"/>
      <c r="T200" s="165"/>
      <c r="U200" s="165"/>
      <c r="V200" s="165"/>
    </row>
    <row r="201" spans="1:22" ht="15" hidden="1" customHeight="1" x14ac:dyDescent="0.2">
      <c r="A201" s="1"/>
      <c r="B201" s="124" t="s">
        <v>907</v>
      </c>
      <c r="C201" s="122"/>
      <c r="D201" s="51" t="s">
        <v>329</v>
      </c>
      <c r="E201" s="71"/>
      <c r="F201" s="83"/>
      <c r="G201" s="41" t="s">
        <v>252</v>
      </c>
      <c r="H201" s="166"/>
      <c r="I201" s="166"/>
      <c r="J201" s="166">
        <f t="shared" si="10"/>
        <v>0</v>
      </c>
      <c r="K201" s="167"/>
      <c r="L201" s="155"/>
      <c r="M201" s="165"/>
      <c r="N201" s="400"/>
      <c r="O201" s="263"/>
      <c r="P201" s="263"/>
      <c r="Q201" s="165"/>
      <c r="R201" s="165"/>
      <c r="S201" s="165"/>
      <c r="T201" s="165"/>
      <c r="U201" s="165"/>
      <c r="V201" s="165"/>
    </row>
    <row r="202" spans="1:22" ht="15" hidden="1" customHeight="1" x14ac:dyDescent="0.2">
      <c r="A202" s="1"/>
      <c r="B202" s="124" t="s">
        <v>908</v>
      </c>
      <c r="C202" s="232" t="s">
        <v>103</v>
      </c>
      <c r="D202" s="28" t="s">
        <v>472</v>
      </c>
      <c r="E202" s="28"/>
      <c r="F202" s="31"/>
      <c r="G202" s="31" t="s">
        <v>58</v>
      </c>
      <c r="H202" s="166"/>
      <c r="I202" s="166"/>
      <c r="J202" s="166">
        <f t="shared" si="10"/>
        <v>0</v>
      </c>
      <c r="K202" s="167"/>
      <c r="L202" s="155"/>
      <c r="M202" s="165"/>
      <c r="N202" s="400"/>
      <c r="O202" s="263"/>
      <c r="P202" s="263"/>
      <c r="Q202" s="165"/>
      <c r="R202" s="165"/>
      <c r="S202" s="165"/>
      <c r="T202" s="165"/>
      <c r="U202" s="165"/>
      <c r="V202" s="165"/>
    </row>
    <row r="203" spans="1:22" ht="15" hidden="1" customHeight="1" x14ac:dyDescent="0.2">
      <c r="A203" s="1"/>
      <c r="B203" s="124" t="s">
        <v>909</v>
      </c>
      <c r="C203" s="121"/>
      <c r="D203" s="51" t="s">
        <v>471</v>
      </c>
      <c r="E203" s="71"/>
      <c r="F203" s="83"/>
      <c r="G203" s="41" t="s">
        <v>58</v>
      </c>
      <c r="H203" s="166"/>
      <c r="I203" s="166"/>
      <c r="J203" s="166">
        <f t="shared" si="10"/>
        <v>0</v>
      </c>
      <c r="K203" s="167"/>
      <c r="L203" s="155"/>
      <c r="M203" s="165"/>
      <c r="N203" s="400"/>
      <c r="O203" s="263"/>
      <c r="P203" s="263"/>
      <c r="Q203" s="165"/>
      <c r="R203" s="165"/>
      <c r="S203" s="165"/>
      <c r="T203" s="165"/>
      <c r="U203" s="165"/>
      <c r="V203" s="165"/>
    </row>
    <row r="204" spans="1:22" ht="15" hidden="1" customHeight="1" x14ac:dyDescent="0.2">
      <c r="A204" s="1"/>
      <c r="B204" s="124" t="s">
        <v>910</v>
      </c>
      <c r="C204" s="121"/>
      <c r="D204" s="28" t="s">
        <v>330</v>
      </c>
      <c r="E204" s="28"/>
      <c r="F204" s="31"/>
      <c r="G204" s="31" t="s">
        <v>252</v>
      </c>
      <c r="H204" s="166"/>
      <c r="I204" s="166"/>
      <c r="J204" s="166">
        <f t="shared" si="10"/>
        <v>0</v>
      </c>
      <c r="K204" s="167"/>
      <c r="L204" s="155"/>
      <c r="M204" s="165"/>
      <c r="N204" s="400"/>
      <c r="O204" s="263"/>
      <c r="P204" s="263"/>
      <c r="Q204" s="165"/>
      <c r="R204" s="165"/>
      <c r="S204" s="165"/>
      <c r="T204" s="165"/>
      <c r="U204" s="165"/>
      <c r="V204" s="165"/>
    </row>
    <row r="205" spans="1:22" ht="15" hidden="1" customHeight="1" x14ac:dyDescent="0.2">
      <c r="A205" s="1"/>
      <c r="B205" s="124" t="s">
        <v>911</v>
      </c>
      <c r="C205" s="122"/>
      <c r="D205" s="51" t="s">
        <v>331</v>
      </c>
      <c r="E205" s="71"/>
      <c r="F205" s="83"/>
      <c r="G205" s="41" t="s">
        <v>252</v>
      </c>
      <c r="H205" s="166"/>
      <c r="I205" s="166"/>
      <c r="J205" s="166">
        <f t="shared" si="10"/>
        <v>0</v>
      </c>
      <c r="K205" s="167"/>
      <c r="L205" s="155"/>
      <c r="M205" s="165"/>
      <c r="N205" s="400"/>
      <c r="O205" s="263"/>
      <c r="P205" s="263"/>
      <c r="Q205" s="165"/>
      <c r="R205" s="165"/>
      <c r="S205" s="165"/>
      <c r="T205" s="165"/>
      <c r="U205" s="165"/>
      <c r="V205" s="165"/>
    </row>
    <row r="206" spans="1:22" ht="15" hidden="1" customHeight="1" x14ac:dyDescent="0.2">
      <c r="A206" s="1"/>
      <c r="B206" s="124" t="s">
        <v>912</v>
      </c>
      <c r="C206" s="232" t="s">
        <v>104</v>
      </c>
      <c r="D206" s="28" t="s">
        <v>472</v>
      </c>
      <c r="E206" s="28"/>
      <c r="F206" s="31"/>
      <c r="G206" s="31" t="s">
        <v>58</v>
      </c>
      <c r="H206" s="166"/>
      <c r="I206" s="166"/>
      <c r="J206" s="166">
        <f t="shared" si="10"/>
        <v>0</v>
      </c>
      <c r="K206" s="167"/>
      <c r="L206" s="155"/>
      <c r="M206" s="165"/>
      <c r="N206" s="400"/>
      <c r="O206" s="263"/>
      <c r="P206" s="263"/>
      <c r="Q206" s="165"/>
      <c r="R206" s="165"/>
      <c r="S206" s="165"/>
      <c r="T206" s="165"/>
      <c r="U206" s="165"/>
      <c r="V206" s="165"/>
    </row>
    <row r="207" spans="1:22" ht="15" hidden="1" customHeight="1" x14ac:dyDescent="0.2">
      <c r="A207" s="1"/>
      <c r="B207" s="124" t="s">
        <v>913</v>
      </c>
      <c r="C207" s="121"/>
      <c r="D207" s="51" t="s">
        <v>471</v>
      </c>
      <c r="E207" s="71"/>
      <c r="F207" s="83"/>
      <c r="G207" s="41" t="s">
        <v>58</v>
      </c>
      <c r="H207" s="166"/>
      <c r="I207" s="166"/>
      <c r="J207" s="166">
        <f t="shared" si="10"/>
        <v>0</v>
      </c>
      <c r="K207" s="167"/>
      <c r="L207" s="155"/>
      <c r="M207" s="165"/>
      <c r="N207" s="400"/>
      <c r="O207" s="263"/>
      <c r="P207" s="263"/>
      <c r="Q207" s="165"/>
      <c r="R207" s="165"/>
      <c r="S207" s="165"/>
      <c r="T207" s="165"/>
      <c r="U207" s="165"/>
      <c r="V207" s="165"/>
    </row>
    <row r="208" spans="1:22" ht="15" hidden="1" customHeight="1" x14ac:dyDescent="0.2">
      <c r="A208" s="1"/>
      <c r="B208" s="124" t="s">
        <v>914</v>
      </c>
      <c r="C208" s="121"/>
      <c r="D208" s="28" t="s">
        <v>332</v>
      </c>
      <c r="E208" s="28"/>
      <c r="F208" s="31"/>
      <c r="G208" s="31" t="s">
        <v>252</v>
      </c>
      <c r="H208" s="166"/>
      <c r="I208" s="166"/>
      <c r="J208" s="166">
        <f t="shared" si="10"/>
        <v>0</v>
      </c>
      <c r="K208" s="167"/>
      <c r="L208" s="155"/>
      <c r="M208" s="165"/>
      <c r="N208" s="400"/>
      <c r="O208" s="263"/>
      <c r="P208" s="263"/>
      <c r="Q208" s="165"/>
      <c r="R208" s="165"/>
      <c r="S208" s="165"/>
      <c r="T208" s="165"/>
      <c r="U208" s="165"/>
      <c r="V208" s="165"/>
    </row>
    <row r="209" spans="1:22" ht="15" hidden="1" customHeight="1" x14ac:dyDescent="0.2">
      <c r="A209" s="1"/>
      <c r="B209" s="124" t="s">
        <v>915</v>
      </c>
      <c r="C209" s="122"/>
      <c r="D209" s="51" t="s">
        <v>333</v>
      </c>
      <c r="E209" s="71"/>
      <c r="F209" s="83"/>
      <c r="G209" s="31" t="s">
        <v>252</v>
      </c>
      <c r="H209" s="166"/>
      <c r="I209" s="166"/>
      <c r="J209" s="166">
        <f t="shared" si="10"/>
        <v>0</v>
      </c>
      <c r="K209" s="167"/>
      <c r="L209" s="155"/>
      <c r="M209" s="165"/>
      <c r="N209" s="400"/>
      <c r="O209" s="263"/>
      <c r="P209" s="263"/>
      <c r="Q209" s="165"/>
      <c r="R209" s="165"/>
      <c r="S209" s="165"/>
      <c r="T209" s="165"/>
      <c r="U209" s="165"/>
      <c r="V209" s="165"/>
    </row>
    <row r="210" spans="1:22" ht="15" hidden="1" customHeight="1" x14ac:dyDescent="0.2">
      <c r="A210" s="1"/>
      <c r="B210" s="124" t="s">
        <v>916</v>
      </c>
      <c r="C210" s="121" t="s">
        <v>105</v>
      </c>
      <c r="D210" s="28" t="s">
        <v>478</v>
      </c>
      <c r="E210" s="28"/>
      <c r="F210" s="31"/>
      <c r="G210" s="31" t="s">
        <v>58</v>
      </c>
      <c r="H210" s="166"/>
      <c r="I210" s="166"/>
      <c r="J210" s="166">
        <f t="shared" si="10"/>
        <v>0</v>
      </c>
      <c r="K210" s="167"/>
      <c r="L210" s="155"/>
      <c r="M210" s="165"/>
      <c r="N210" s="400"/>
      <c r="O210" s="263"/>
      <c r="P210" s="263"/>
      <c r="Q210" s="165"/>
      <c r="R210" s="165"/>
      <c r="S210" s="165"/>
      <c r="T210" s="165"/>
      <c r="U210" s="165"/>
      <c r="V210" s="165"/>
    </row>
    <row r="211" spans="1:22" ht="15" hidden="1" customHeight="1" x14ac:dyDescent="0.2">
      <c r="A211" s="1"/>
      <c r="B211" s="124" t="s">
        <v>917</v>
      </c>
      <c r="C211" s="121"/>
      <c r="D211" s="51" t="s">
        <v>477</v>
      </c>
      <c r="E211" s="71"/>
      <c r="F211" s="83"/>
      <c r="G211" s="41" t="s">
        <v>58</v>
      </c>
      <c r="H211" s="166"/>
      <c r="I211" s="166"/>
      <c r="J211" s="166">
        <f t="shared" si="10"/>
        <v>0</v>
      </c>
      <c r="K211" s="167"/>
      <c r="L211" s="155"/>
      <c r="M211" s="165"/>
      <c r="N211" s="400"/>
      <c r="O211" s="263"/>
      <c r="P211" s="263"/>
      <c r="Q211" s="165"/>
      <c r="R211" s="165"/>
      <c r="S211" s="165"/>
      <c r="T211" s="165"/>
      <c r="U211" s="165"/>
      <c r="V211" s="165"/>
    </row>
    <row r="212" spans="1:22" ht="15" hidden="1" customHeight="1" x14ac:dyDescent="0.2">
      <c r="A212" s="30"/>
      <c r="B212" s="124" t="s">
        <v>918</v>
      </c>
      <c r="C212" s="121"/>
      <c r="D212" s="28" t="s">
        <v>332</v>
      </c>
      <c r="E212" s="28"/>
      <c r="F212" s="31"/>
      <c r="G212" s="31" t="s">
        <v>252</v>
      </c>
      <c r="H212" s="166"/>
      <c r="I212" s="166"/>
      <c r="J212" s="166">
        <f t="shared" si="10"/>
        <v>0</v>
      </c>
      <c r="K212" s="167"/>
      <c r="L212" s="155"/>
      <c r="M212" s="165"/>
      <c r="N212" s="400"/>
      <c r="O212" s="263"/>
      <c r="P212" s="263"/>
      <c r="Q212" s="165"/>
      <c r="R212" s="165"/>
      <c r="S212" s="165"/>
      <c r="T212" s="165"/>
      <c r="U212" s="165"/>
      <c r="V212" s="165"/>
    </row>
    <row r="213" spans="1:22" ht="15" hidden="1" customHeight="1" x14ac:dyDescent="0.2">
      <c r="A213" s="30"/>
      <c r="B213" s="124" t="s">
        <v>919</v>
      </c>
      <c r="C213" s="121"/>
      <c r="D213" s="51" t="s">
        <v>333</v>
      </c>
      <c r="E213" s="71"/>
      <c r="F213" s="83"/>
      <c r="G213" s="31" t="s">
        <v>252</v>
      </c>
      <c r="H213" s="166"/>
      <c r="I213" s="166"/>
      <c r="J213" s="166">
        <f t="shared" si="10"/>
        <v>0</v>
      </c>
      <c r="K213" s="167"/>
      <c r="L213" s="155"/>
      <c r="M213" s="165"/>
      <c r="N213" s="400"/>
      <c r="O213" s="263"/>
      <c r="P213" s="263"/>
      <c r="Q213" s="165"/>
      <c r="R213" s="165"/>
      <c r="S213" s="165"/>
      <c r="T213" s="165"/>
      <c r="U213" s="165"/>
      <c r="V213" s="165"/>
    </row>
    <row r="214" spans="1:22" ht="15" hidden="1" customHeight="1" x14ac:dyDescent="0.2">
      <c r="A214" s="30"/>
      <c r="B214" s="124" t="s">
        <v>920</v>
      </c>
      <c r="C214" s="232" t="s">
        <v>251</v>
      </c>
      <c r="D214" s="28" t="s">
        <v>335</v>
      </c>
      <c r="E214" s="28"/>
      <c r="F214" s="31"/>
      <c r="G214" s="31" t="s">
        <v>58</v>
      </c>
      <c r="H214" s="166"/>
      <c r="I214" s="166"/>
      <c r="J214" s="166">
        <f t="shared" si="10"/>
        <v>0</v>
      </c>
      <c r="K214" s="167"/>
      <c r="L214" s="155"/>
      <c r="M214" s="165"/>
      <c r="N214" s="400"/>
      <c r="O214" s="263"/>
      <c r="P214" s="263"/>
      <c r="Q214" s="165"/>
      <c r="R214" s="165"/>
      <c r="S214" s="165"/>
      <c r="T214" s="165"/>
      <c r="U214" s="165"/>
      <c r="V214" s="165"/>
    </row>
    <row r="215" spans="1:22" ht="15" hidden="1" customHeight="1" x14ac:dyDescent="0.2">
      <c r="A215" s="30"/>
      <c r="B215" s="124" t="s">
        <v>921</v>
      </c>
      <c r="C215" s="121"/>
      <c r="D215" s="51" t="s">
        <v>334</v>
      </c>
      <c r="E215" s="71"/>
      <c r="F215" s="83"/>
      <c r="G215" s="31" t="s">
        <v>58</v>
      </c>
      <c r="H215" s="166"/>
      <c r="I215" s="166"/>
      <c r="J215" s="166">
        <f t="shared" si="10"/>
        <v>0</v>
      </c>
      <c r="K215" s="167"/>
      <c r="L215" s="155"/>
      <c r="M215" s="165"/>
      <c r="N215" s="400"/>
      <c r="O215" s="263"/>
      <c r="P215" s="263"/>
      <c r="Q215" s="165"/>
      <c r="R215" s="165"/>
      <c r="S215" s="165"/>
      <c r="T215" s="165"/>
      <c r="U215" s="165"/>
      <c r="V215" s="165"/>
    </row>
    <row r="216" spans="1:22" ht="15" hidden="1" customHeight="1" x14ac:dyDescent="0.2">
      <c r="A216" s="30"/>
      <c r="B216" s="124" t="s">
        <v>922</v>
      </c>
      <c r="C216" s="121"/>
      <c r="D216" s="28" t="s">
        <v>332</v>
      </c>
      <c r="E216" s="28"/>
      <c r="F216" s="31"/>
      <c r="G216" s="31" t="s">
        <v>252</v>
      </c>
      <c r="H216" s="166"/>
      <c r="I216" s="166"/>
      <c r="J216" s="166">
        <f t="shared" si="10"/>
        <v>0</v>
      </c>
      <c r="K216" s="167"/>
      <c r="L216" s="155"/>
      <c r="M216" s="165"/>
      <c r="N216" s="400"/>
      <c r="O216" s="263"/>
      <c r="P216" s="263"/>
      <c r="Q216" s="165"/>
      <c r="R216" s="165"/>
      <c r="S216" s="165"/>
      <c r="T216" s="165"/>
      <c r="U216" s="165"/>
      <c r="V216" s="165"/>
    </row>
    <row r="217" spans="1:22" ht="15" hidden="1" customHeight="1" x14ac:dyDescent="0.2">
      <c r="A217" s="30"/>
      <c r="B217" s="124" t="s">
        <v>923</v>
      </c>
      <c r="C217" s="122"/>
      <c r="D217" s="51" t="s">
        <v>333</v>
      </c>
      <c r="E217" s="71"/>
      <c r="F217" s="83"/>
      <c r="G217" s="31" t="s">
        <v>252</v>
      </c>
      <c r="H217" s="166"/>
      <c r="I217" s="166"/>
      <c r="J217" s="166">
        <f t="shared" si="10"/>
        <v>0</v>
      </c>
      <c r="K217" s="167"/>
      <c r="L217" s="155"/>
      <c r="M217" s="165"/>
      <c r="N217" s="400"/>
      <c r="O217" s="263"/>
      <c r="P217" s="263"/>
      <c r="Q217" s="165"/>
      <c r="R217" s="165"/>
      <c r="S217" s="165"/>
      <c r="T217" s="165"/>
      <c r="U217" s="165"/>
      <c r="V217" s="165"/>
    </row>
    <row r="218" spans="1:22" ht="15" hidden="1" customHeight="1" x14ac:dyDescent="0.2">
      <c r="A218" s="30"/>
      <c r="B218" s="124" t="s">
        <v>924</v>
      </c>
      <c r="C218" s="121" t="s">
        <v>255</v>
      </c>
      <c r="D218" s="28" t="s">
        <v>336</v>
      </c>
      <c r="E218" s="28"/>
      <c r="F218" s="31"/>
      <c r="G218" s="31" t="s">
        <v>58</v>
      </c>
      <c r="H218" s="166"/>
      <c r="I218" s="166"/>
      <c r="J218" s="166">
        <f t="shared" si="10"/>
        <v>0</v>
      </c>
      <c r="K218" s="167"/>
      <c r="L218" s="155"/>
      <c r="M218" s="165"/>
      <c r="N218" s="400"/>
      <c r="O218" s="263"/>
      <c r="P218" s="263"/>
      <c r="Q218" s="165"/>
      <c r="R218" s="165"/>
      <c r="S218" s="165"/>
      <c r="T218" s="165"/>
      <c r="U218" s="165"/>
      <c r="V218" s="165"/>
    </row>
    <row r="219" spans="1:22" ht="15" hidden="1" customHeight="1" x14ac:dyDescent="0.2">
      <c r="A219" s="30"/>
      <c r="B219" s="124" t="s">
        <v>925</v>
      </c>
      <c r="C219" s="121"/>
      <c r="D219" s="51" t="s">
        <v>337</v>
      </c>
      <c r="E219" s="71"/>
      <c r="F219" s="83"/>
      <c r="G219" s="31" t="s">
        <v>58</v>
      </c>
      <c r="H219" s="166"/>
      <c r="I219" s="166"/>
      <c r="J219" s="166">
        <f t="shared" si="10"/>
        <v>0</v>
      </c>
      <c r="K219" s="167"/>
      <c r="L219" s="155"/>
      <c r="M219" s="165"/>
      <c r="N219" s="400"/>
      <c r="O219" s="263"/>
      <c r="P219" s="263"/>
      <c r="Q219" s="165"/>
      <c r="R219" s="165"/>
      <c r="S219" s="165"/>
      <c r="T219" s="165"/>
      <c r="U219" s="165"/>
      <c r="V219" s="165"/>
    </row>
    <row r="220" spans="1:22" ht="15" hidden="1" customHeight="1" x14ac:dyDescent="0.2">
      <c r="A220" s="30"/>
      <c r="B220" s="124" t="s">
        <v>926</v>
      </c>
      <c r="C220" s="121"/>
      <c r="D220" s="28" t="s">
        <v>338</v>
      </c>
      <c r="E220" s="28"/>
      <c r="F220" s="31"/>
      <c r="G220" s="31" t="s">
        <v>58</v>
      </c>
      <c r="H220" s="166"/>
      <c r="I220" s="166"/>
      <c r="J220" s="166">
        <f t="shared" si="10"/>
        <v>0</v>
      </c>
      <c r="K220" s="167"/>
      <c r="L220" s="155"/>
      <c r="M220" s="165"/>
      <c r="N220" s="400"/>
      <c r="O220" s="263"/>
      <c r="P220" s="263"/>
      <c r="Q220" s="165"/>
      <c r="R220" s="165"/>
      <c r="S220" s="165"/>
      <c r="T220" s="165"/>
      <c r="U220" s="165"/>
      <c r="V220" s="165"/>
    </row>
    <row r="221" spans="1:22" ht="15" hidden="1" customHeight="1" x14ac:dyDescent="0.2">
      <c r="A221" s="30"/>
      <c r="B221" s="124" t="s">
        <v>927</v>
      </c>
      <c r="C221" s="121"/>
      <c r="D221" s="51" t="s">
        <v>339</v>
      </c>
      <c r="E221" s="71"/>
      <c r="F221" s="83"/>
      <c r="G221" s="31" t="s">
        <v>58</v>
      </c>
      <c r="H221" s="166"/>
      <c r="I221" s="166"/>
      <c r="J221" s="166">
        <f t="shared" si="10"/>
        <v>0</v>
      </c>
      <c r="K221" s="167"/>
      <c r="L221" s="155"/>
      <c r="M221" s="165"/>
      <c r="N221" s="400"/>
      <c r="O221" s="263"/>
      <c r="P221" s="263"/>
      <c r="Q221" s="165"/>
      <c r="R221" s="165"/>
      <c r="S221" s="165"/>
      <c r="T221" s="165"/>
      <c r="U221" s="165"/>
      <c r="V221" s="165"/>
    </row>
    <row r="222" spans="1:22" ht="15" hidden="1" customHeight="1" x14ac:dyDescent="0.2">
      <c r="A222" s="30"/>
      <c r="B222" s="124" t="s">
        <v>928</v>
      </c>
      <c r="C222" s="121"/>
      <c r="D222" s="28" t="s">
        <v>340</v>
      </c>
      <c r="E222" s="28"/>
      <c r="F222" s="31"/>
      <c r="G222" s="41" t="s">
        <v>368</v>
      </c>
      <c r="H222" s="166"/>
      <c r="I222" s="166"/>
      <c r="J222" s="166">
        <f t="shared" si="10"/>
        <v>0</v>
      </c>
      <c r="K222" s="167"/>
      <c r="L222" s="155"/>
      <c r="M222" s="165"/>
      <c r="N222" s="400"/>
      <c r="O222" s="263"/>
      <c r="P222" s="263"/>
      <c r="Q222" s="165"/>
      <c r="R222" s="165"/>
      <c r="S222" s="165"/>
      <c r="T222" s="165"/>
      <c r="U222" s="165"/>
      <c r="V222" s="165"/>
    </row>
    <row r="223" spans="1:22" ht="15" hidden="1" customHeight="1" x14ac:dyDescent="0.2">
      <c r="A223" s="30"/>
      <c r="B223" s="124" t="s">
        <v>929</v>
      </c>
      <c r="C223" s="122"/>
      <c r="D223" s="51" t="s">
        <v>341</v>
      </c>
      <c r="E223" s="71"/>
      <c r="F223" s="83"/>
      <c r="G223" s="41" t="s">
        <v>368</v>
      </c>
      <c r="H223" s="166"/>
      <c r="I223" s="166"/>
      <c r="J223" s="166">
        <f t="shared" si="10"/>
        <v>0</v>
      </c>
      <c r="K223" s="167"/>
      <c r="L223" s="155"/>
      <c r="M223" s="165"/>
      <c r="N223" s="400"/>
      <c r="O223" s="263"/>
      <c r="P223" s="263"/>
      <c r="Q223" s="165"/>
      <c r="R223" s="165"/>
      <c r="S223" s="165"/>
      <c r="T223" s="165"/>
      <c r="U223" s="165"/>
      <c r="V223" s="165"/>
    </row>
    <row r="224" spans="1:22" ht="15" hidden="1" customHeight="1" x14ac:dyDescent="0.2">
      <c r="A224" s="30"/>
      <c r="B224" s="124" t="s">
        <v>930</v>
      </c>
      <c r="C224" s="232" t="s">
        <v>589</v>
      </c>
      <c r="D224" s="51"/>
      <c r="E224" s="82"/>
      <c r="F224" s="36"/>
      <c r="G224" s="78"/>
      <c r="H224" s="168"/>
      <c r="I224" s="168"/>
      <c r="J224" s="169"/>
      <c r="K224" s="172"/>
      <c r="L224" s="155"/>
      <c r="M224" s="165"/>
      <c r="N224" s="400"/>
      <c r="O224" s="263"/>
      <c r="P224" s="263"/>
      <c r="Q224" s="165"/>
      <c r="R224" s="165"/>
      <c r="S224" s="165"/>
      <c r="T224" s="165"/>
      <c r="U224" s="165"/>
      <c r="V224" s="165"/>
    </row>
    <row r="225" spans="1:22" ht="15" hidden="1" customHeight="1" x14ac:dyDescent="0.2">
      <c r="A225" s="30"/>
      <c r="B225" s="124" t="s">
        <v>931</v>
      </c>
      <c r="C225" s="121"/>
      <c r="D225" s="82" t="s">
        <v>107</v>
      </c>
      <c r="E225" s="42"/>
      <c r="F225" s="36"/>
      <c r="G225" s="41" t="s">
        <v>58</v>
      </c>
      <c r="H225" s="166"/>
      <c r="I225" s="166"/>
      <c r="J225" s="166">
        <f t="shared" si="10"/>
        <v>0</v>
      </c>
      <c r="K225" s="172"/>
      <c r="L225" s="155"/>
      <c r="M225" s="165"/>
      <c r="N225" s="400"/>
      <c r="O225" s="263"/>
      <c r="P225" s="263"/>
      <c r="Q225" s="165"/>
      <c r="R225" s="165"/>
      <c r="S225" s="165"/>
      <c r="T225" s="165"/>
      <c r="U225" s="165"/>
      <c r="V225" s="165"/>
    </row>
    <row r="226" spans="1:22" ht="15" hidden="1" customHeight="1" x14ac:dyDescent="0.2">
      <c r="A226" s="30"/>
      <c r="B226" s="124" t="s">
        <v>932</v>
      </c>
      <c r="C226" s="121"/>
      <c r="D226" s="82" t="s">
        <v>590</v>
      </c>
      <c r="E226" s="42"/>
      <c r="F226" s="36"/>
      <c r="G226" s="41" t="s">
        <v>58</v>
      </c>
      <c r="H226" s="166"/>
      <c r="I226" s="166"/>
      <c r="J226" s="166">
        <f t="shared" si="10"/>
        <v>0</v>
      </c>
      <c r="K226" s="172"/>
      <c r="L226" s="155"/>
      <c r="M226" s="165"/>
      <c r="N226" s="400"/>
      <c r="O226" s="263"/>
      <c r="P226" s="263"/>
      <c r="Q226" s="165"/>
      <c r="R226" s="165"/>
      <c r="S226" s="165"/>
      <c r="T226" s="165"/>
      <c r="U226" s="165"/>
      <c r="V226" s="165"/>
    </row>
    <row r="227" spans="1:22" ht="15" hidden="1" customHeight="1" x14ac:dyDescent="0.2">
      <c r="A227" s="30"/>
      <c r="B227" s="124" t="s">
        <v>933</v>
      </c>
      <c r="C227" s="122"/>
      <c r="D227" s="82" t="s">
        <v>591</v>
      </c>
      <c r="E227" s="42"/>
      <c r="F227" s="36"/>
      <c r="G227" s="41" t="s">
        <v>58</v>
      </c>
      <c r="H227" s="166"/>
      <c r="I227" s="166"/>
      <c r="J227" s="166">
        <f t="shared" si="10"/>
        <v>0</v>
      </c>
      <c r="K227" s="172"/>
      <c r="L227" s="155"/>
      <c r="M227" s="165"/>
      <c r="N227" s="400"/>
      <c r="O227" s="263"/>
      <c r="P227" s="263"/>
      <c r="Q227" s="165"/>
      <c r="R227" s="165"/>
      <c r="S227" s="165"/>
      <c r="T227" s="165"/>
      <c r="U227" s="165"/>
      <c r="V227" s="165"/>
    </row>
    <row r="228" spans="1:22" ht="15" customHeight="1" x14ac:dyDescent="0.2">
      <c r="A228" s="1"/>
      <c r="B228" s="111" t="s">
        <v>700</v>
      </c>
      <c r="C228" s="415" t="s">
        <v>988</v>
      </c>
      <c r="D228" s="114"/>
      <c r="E228" s="119" t="str">
        <f>+$E$15</f>
        <v>DIMENSIÓN ESPESOR MARCAS Y MODELOS</v>
      </c>
      <c r="F228" s="115"/>
      <c r="G228" s="115"/>
      <c r="H228" s="160"/>
      <c r="I228" s="160"/>
      <c r="J228" s="160"/>
      <c r="K228" s="161">
        <f>SUM(J229:J238)</f>
        <v>0</v>
      </c>
      <c r="L228" s="155"/>
      <c r="M228" s="162">
        <f>SUM(M229:M238)</f>
        <v>0</v>
      </c>
      <c r="N228" s="403"/>
      <c r="O228" s="265"/>
      <c r="P228" s="265"/>
      <c r="Q228" s="273"/>
      <c r="R228" s="260"/>
      <c r="S228" s="260"/>
      <c r="T228" s="260"/>
      <c r="U228" s="260"/>
      <c r="V228" s="274"/>
    </row>
    <row r="229" spans="1:22" ht="15" hidden="1" customHeight="1" x14ac:dyDescent="0.2">
      <c r="A229" s="1"/>
      <c r="B229" s="118" t="s">
        <v>737</v>
      </c>
      <c r="C229" s="12"/>
      <c r="D229" s="28" t="s">
        <v>479</v>
      </c>
      <c r="E229" s="28"/>
      <c r="F229" s="33"/>
      <c r="G229" s="33" t="s">
        <v>58</v>
      </c>
      <c r="H229" s="163"/>
      <c r="I229" s="163"/>
      <c r="J229" s="163">
        <f>SUM(H229*I229)</f>
        <v>0</v>
      </c>
      <c r="K229" s="164"/>
      <c r="L229" s="155"/>
      <c r="M229" s="165"/>
      <c r="N229" s="400"/>
      <c r="O229" s="263"/>
      <c r="P229" s="263"/>
      <c r="Q229" s="165"/>
      <c r="R229" s="165"/>
      <c r="S229" s="165"/>
      <c r="T229" s="165"/>
      <c r="U229" s="165"/>
      <c r="V229" s="165"/>
    </row>
    <row r="230" spans="1:22" ht="15" hidden="1" customHeight="1" x14ac:dyDescent="0.2">
      <c r="A230" s="1"/>
      <c r="B230" s="118" t="s">
        <v>738</v>
      </c>
      <c r="C230" s="15"/>
      <c r="D230" s="51" t="s">
        <v>480</v>
      </c>
      <c r="E230" s="71"/>
      <c r="F230" s="83"/>
      <c r="G230" s="31" t="s">
        <v>58</v>
      </c>
      <c r="H230" s="166"/>
      <c r="I230" s="166"/>
      <c r="J230" s="166">
        <f t="shared" ref="J230:J238" si="11">SUM(H230*I230)</f>
        <v>0</v>
      </c>
      <c r="K230" s="167"/>
      <c r="L230" s="155"/>
      <c r="M230" s="165"/>
      <c r="N230" s="400"/>
      <c r="O230" s="263"/>
      <c r="P230" s="263"/>
      <c r="Q230" s="165"/>
      <c r="R230" s="165"/>
      <c r="S230" s="165"/>
      <c r="T230" s="165"/>
      <c r="U230" s="165"/>
      <c r="V230" s="165"/>
    </row>
    <row r="231" spans="1:22" ht="15" hidden="1" customHeight="1" x14ac:dyDescent="0.2">
      <c r="A231" s="1"/>
      <c r="B231" s="118" t="s">
        <v>739</v>
      </c>
      <c r="C231" s="12"/>
      <c r="D231" s="28" t="s">
        <v>481</v>
      </c>
      <c r="E231" s="28"/>
      <c r="F231" s="31"/>
      <c r="G231" s="31" t="s">
        <v>58</v>
      </c>
      <c r="H231" s="166"/>
      <c r="I231" s="166"/>
      <c r="J231" s="166">
        <f t="shared" si="11"/>
        <v>0</v>
      </c>
      <c r="K231" s="167"/>
      <c r="L231" s="155"/>
      <c r="M231" s="165"/>
      <c r="N231" s="400"/>
      <c r="O231" s="263"/>
      <c r="P231" s="263"/>
      <c r="Q231" s="165"/>
      <c r="R231" s="165"/>
      <c r="S231" s="165"/>
      <c r="T231" s="165"/>
      <c r="U231" s="165"/>
      <c r="V231" s="165"/>
    </row>
    <row r="232" spans="1:22" ht="15" hidden="1" customHeight="1" x14ac:dyDescent="0.2">
      <c r="A232" s="1"/>
      <c r="B232" s="118" t="s">
        <v>740</v>
      </c>
      <c r="C232" s="15"/>
      <c r="D232" s="51" t="s">
        <v>482</v>
      </c>
      <c r="E232" s="71"/>
      <c r="F232" s="83"/>
      <c r="G232" s="31" t="s">
        <v>58</v>
      </c>
      <c r="H232" s="166"/>
      <c r="I232" s="166"/>
      <c r="J232" s="166">
        <f t="shared" si="11"/>
        <v>0</v>
      </c>
      <c r="K232" s="167"/>
      <c r="L232" s="155"/>
      <c r="M232" s="165"/>
      <c r="N232" s="400"/>
      <c r="O232" s="263"/>
      <c r="P232" s="263"/>
      <c r="Q232" s="165"/>
      <c r="R232" s="165"/>
      <c r="S232" s="165"/>
      <c r="T232" s="165"/>
      <c r="U232" s="165"/>
      <c r="V232" s="165"/>
    </row>
    <row r="233" spans="1:22" ht="15" customHeight="1" x14ac:dyDescent="0.2">
      <c r="A233" s="1"/>
      <c r="B233" s="118" t="s">
        <v>701</v>
      </c>
      <c r="C233" s="12"/>
      <c r="D233" s="120" t="s">
        <v>984</v>
      </c>
      <c r="E233" s="71"/>
      <c r="F233" s="31"/>
      <c r="G233" s="31" t="s">
        <v>58</v>
      </c>
      <c r="H233" s="166"/>
      <c r="I233" s="166"/>
      <c r="J233" s="166">
        <f t="shared" si="11"/>
        <v>0</v>
      </c>
      <c r="K233" s="166"/>
      <c r="L233" s="155"/>
      <c r="M233" s="165"/>
      <c r="N233" s="400"/>
      <c r="O233" s="263"/>
      <c r="P233" s="263"/>
      <c r="Q233" s="165"/>
      <c r="R233" s="165"/>
      <c r="S233" s="165"/>
      <c r="T233" s="165"/>
      <c r="U233" s="165"/>
      <c r="V233" s="165"/>
    </row>
    <row r="234" spans="1:22" ht="15" customHeight="1" x14ac:dyDescent="0.2">
      <c r="A234" s="1"/>
      <c r="B234" s="118" t="s">
        <v>802</v>
      </c>
      <c r="C234" s="15"/>
      <c r="D234" s="51" t="s">
        <v>985</v>
      </c>
      <c r="E234" s="71"/>
      <c r="F234" s="83"/>
      <c r="G234" s="31" t="s">
        <v>58</v>
      </c>
      <c r="H234" s="166"/>
      <c r="I234" s="166"/>
      <c r="J234" s="166">
        <f t="shared" si="11"/>
        <v>0</v>
      </c>
      <c r="K234" s="166"/>
      <c r="L234" s="155"/>
      <c r="M234" s="165"/>
      <c r="N234" s="400"/>
      <c r="O234" s="263"/>
      <c r="P234" s="263"/>
      <c r="Q234" s="165"/>
      <c r="R234" s="165"/>
      <c r="S234" s="165"/>
      <c r="T234" s="165"/>
      <c r="U234" s="165"/>
      <c r="V234" s="165"/>
    </row>
    <row r="235" spans="1:22" ht="15" hidden="1" customHeight="1" x14ac:dyDescent="0.2">
      <c r="A235" s="1"/>
      <c r="B235" s="118" t="s">
        <v>741</v>
      </c>
      <c r="C235" s="12"/>
      <c r="D235" s="28" t="s">
        <v>484</v>
      </c>
      <c r="E235" s="28"/>
      <c r="F235" s="31"/>
      <c r="G235" s="31" t="s">
        <v>58</v>
      </c>
      <c r="H235" s="166"/>
      <c r="I235" s="166"/>
      <c r="J235" s="166">
        <f t="shared" si="11"/>
        <v>0</v>
      </c>
      <c r="K235" s="166"/>
      <c r="L235" s="155"/>
      <c r="M235" s="165"/>
      <c r="N235" s="400"/>
      <c r="O235" s="263"/>
      <c r="P235" s="263"/>
      <c r="Q235" s="165"/>
      <c r="R235" s="165"/>
      <c r="S235" s="165"/>
      <c r="T235" s="165"/>
      <c r="U235" s="165"/>
      <c r="V235" s="165"/>
    </row>
    <row r="236" spans="1:22" ht="15" hidden="1" customHeight="1" x14ac:dyDescent="0.2">
      <c r="A236" s="1"/>
      <c r="B236" s="118" t="s">
        <v>742</v>
      </c>
      <c r="C236" s="15"/>
      <c r="D236" s="51" t="s">
        <v>483</v>
      </c>
      <c r="E236" s="71"/>
      <c r="F236" s="83"/>
      <c r="G236" s="31" t="s">
        <v>58</v>
      </c>
      <c r="H236" s="166"/>
      <c r="I236" s="166"/>
      <c r="J236" s="166">
        <f t="shared" si="11"/>
        <v>0</v>
      </c>
      <c r="K236" s="166"/>
      <c r="L236" s="155"/>
      <c r="M236" s="165"/>
      <c r="N236" s="400"/>
      <c r="O236" s="263"/>
      <c r="P236" s="263"/>
      <c r="Q236" s="165"/>
      <c r="R236" s="165"/>
      <c r="S236" s="165"/>
      <c r="T236" s="165"/>
      <c r="U236" s="165"/>
      <c r="V236" s="165"/>
    </row>
    <row r="237" spans="1:22" ht="15" customHeight="1" x14ac:dyDescent="0.2">
      <c r="A237" s="1"/>
      <c r="B237" s="118" t="s">
        <v>803</v>
      </c>
      <c r="C237" s="12"/>
      <c r="D237" s="120" t="s">
        <v>986</v>
      </c>
      <c r="E237" s="71"/>
      <c r="F237" s="31"/>
      <c r="G237" s="31" t="s">
        <v>58</v>
      </c>
      <c r="H237" s="166"/>
      <c r="I237" s="166"/>
      <c r="J237" s="166">
        <f t="shared" si="11"/>
        <v>0</v>
      </c>
      <c r="K237" s="166"/>
      <c r="L237" s="155"/>
      <c r="M237" s="165"/>
      <c r="N237" s="400"/>
      <c r="O237" s="263"/>
      <c r="P237" s="263"/>
      <c r="Q237" s="165"/>
      <c r="R237" s="165"/>
      <c r="S237" s="165"/>
      <c r="T237" s="165"/>
      <c r="U237" s="165"/>
      <c r="V237" s="165"/>
    </row>
    <row r="238" spans="1:22" ht="15" customHeight="1" x14ac:dyDescent="0.2">
      <c r="A238" s="1"/>
      <c r="B238" s="118" t="s">
        <v>804</v>
      </c>
      <c r="C238" s="15"/>
      <c r="D238" s="51" t="s">
        <v>987</v>
      </c>
      <c r="E238" s="71"/>
      <c r="F238" s="83"/>
      <c r="G238" s="31" t="s">
        <v>58</v>
      </c>
      <c r="H238" s="166"/>
      <c r="I238" s="166"/>
      <c r="J238" s="166">
        <f t="shared" si="11"/>
        <v>0</v>
      </c>
      <c r="K238" s="166"/>
      <c r="L238" s="155"/>
      <c r="M238" s="165"/>
      <c r="N238" s="400"/>
      <c r="O238" s="263"/>
      <c r="P238" s="263"/>
      <c r="Q238" s="165"/>
      <c r="R238" s="165"/>
      <c r="S238" s="165"/>
      <c r="T238" s="165"/>
      <c r="U238" s="165"/>
      <c r="V238" s="165"/>
    </row>
    <row r="239" spans="1:22" ht="15" customHeight="1" x14ac:dyDescent="0.2">
      <c r="A239" s="1"/>
      <c r="B239" s="111" t="s">
        <v>702</v>
      </c>
      <c r="C239" s="446" t="s">
        <v>1149</v>
      </c>
      <c r="D239" s="114"/>
      <c r="E239" s="114"/>
      <c r="F239" s="115"/>
      <c r="G239" s="115"/>
      <c r="H239" s="160"/>
      <c r="I239" s="160"/>
      <c r="J239" s="160"/>
      <c r="K239" s="161">
        <f>SUM(J240:J253)</f>
        <v>0</v>
      </c>
      <c r="L239" s="155"/>
      <c r="M239" s="162">
        <f>SUM(M240:M253)</f>
        <v>0</v>
      </c>
      <c r="N239" s="403"/>
      <c r="O239" s="265"/>
      <c r="P239" s="265"/>
      <c r="Q239" s="273"/>
      <c r="R239" s="260"/>
      <c r="S239" s="260"/>
      <c r="T239" s="260"/>
      <c r="U239" s="260"/>
      <c r="V239" s="274"/>
    </row>
    <row r="240" spans="1:22" ht="15" customHeight="1" x14ac:dyDescent="0.2">
      <c r="A240" s="1"/>
      <c r="B240" s="118" t="s">
        <v>703</v>
      </c>
      <c r="C240" s="15"/>
      <c r="D240" s="89" t="s">
        <v>1079</v>
      </c>
      <c r="E240" s="70"/>
      <c r="F240" s="86"/>
      <c r="G240" s="77" t="s">
        <v>368</v>
      </c>
      <c r="H240" s="163"/>
      <c r="I240" s="163"/>
      <c r="J240" s="163">
        <f>SUM(H240*I240)</f>
        <v>0</v>
      </c>
      <c r="K240" s="164"/>
      <c r="L240" s="155"/>
      <c r="M240" s="165"/>
      <c r="N240" s="400"/>
      <c r="O240" s="263"/>
      <c r="P240" s="263"/>
      <c r="Q240" s="165"/>
      <c r="R240" s="165"/>
      <c r="S240" s="165"/>
      <c r="T240" s="165"/>
      <c r="U240" s="165"/>
      <c r="V240" s="165"/>
    </row>
    <row r="241" spans="1:22" ht="15" hidden="1" customHeight="1" x14ac:dyDescent="0.2">
      <c r="A241" s="1"/>
      <c r="B241" s="118" t="s">
        <v>768</v>
      </c>
      <c r="C241" s="76" t="s">
        <v>108</v>
      </c>
      <c r="D241" s="47" t="s">
        <v>109</v>
      </c>
      <c r="E241" s="48"/>
      <c r="F241" s="83"/>
      <c r="G241" s="77" t="s">
        <v>368</v>
      </c>
      <c r="H241" s="166"/>
      <c r="I241" s="166"/>
      <c r="J241" s="166">
        <f t="shared" ref="J241:J253" si="12">SUM(H241*I241)</f>
        <v>0</v>
      </c>
      <c r="K241" s="167"/>
      <c r="L241" s="155"/>
      <c r="M241" s="165"/>
      <c r="N241" s="400"/>
      <c r="O241" s="263"/>
      <c r="P241" s="263"/>
      <c r="Q241" s="165"/>
      <c r="R241" s="165"/>
      <c r="S241" s="165"/>
      <c r="T241" s="165"/>
      <c r="U241" s="165"/>
      <c r="V241" s="165"/>
    </row>
    <row r="242" spans="1:22" ht="15" hidden="1" customHeight="1" x14ac:dyDescent="0.2">
      <c r="A242" s="1"/>
      <c r="B242" s="118" t="s">
        <v>769</v>
      </c>
      <c r="C242" s="15"/>
      <c r="D242" s="47" t="s">
        <v>110</v>
      </c>
      <c r="E242" s="48"/>
      <c r="F242" s="83"/>
      <c r="G242" s="77" t="s">
        <v>368</v>
      </c>
      <c r="H242" s="166"/>
      <c r="I242" s="166"/>
      <c r="J242" s="166">
        <f t="shared" si="12"/>
        <v>0</v>
      </c>
      <c r="K242" s="167"/>
      <c r="L242" s="155"/>
      <c r="M242" s="165"/>
      <c r="N242" s="400"/>
      <c r="O242" s="263"/>
      <c r="P242" s="263"/>
      <c r="Q242" s="165"/>
      <c r="R242" s="165"/>
      <c r="S242" s="165"/>
      <c r="T242" s="165"/>
      <c r="U242" s="165"/>
      <c r="V242" s="165"/>
    </row>
    <row r="243" spans="1:22" ht="15" hidden="1" customHeight="1" x14ac:dyDescent="0.2">
      <c r="A243" s="1"/>
      <c r="B243" s="118" t="s">
        <v>770</v>
      </c>
      <c r="C243" s="15"/>
      <c r="D243" s="47" t="s">
        <v>111</v>
      </c>
      <c r="E243" s="48"/>
      <c r="F243" s="83"/>
      <c r="G243" s="77" t="s">
        <v>368</v>
      </c>
      <c r="H243" s="166"/>
      <c r="I243" s="166"/>
      <c r="J243" s="166">
        <f t="shared" si="12"/>
        <v>0</v>
      </c>
      <c r="K243" s="167"/>
      <c r="L243" s="155"/>
      <c r="M243" s="165"/>
      <c r="N243" s="400"/>
      <c r="O243" s="263"/>
      <c r="P243" s="263"/>
      <c r="Q243" s="165"/>
      <c r="R243" s="165"/>
      <c r="S243" s="165"/>
      <c r="T243" s="165"/>
      <c r="U243" s="165"/>
      <c r="V243" s="165"/>
    </row>
    <row r="244" spans="1:22" ht="15" hidden="1" customHeight="1" x14ac:dyDescent="0.2">
      <c r="A244" s="1"/>
      <c r="B244" s="118" t="s">
        <v>771</v>
      </c>
      <c r="C244" s="15"/>
      <c r="D244" s="47" t="s">
        <v>112</v>
      </c>
      <c r="E244" s="48"/>
      <c r="F244" s="83"/>
      <c r="G244" s="77" t="s">
        <v>368</v>
      </c>
      <c r="H244" s="166"/>
      <c r="I244" s="166"/>
      <c r="J244" s="166">
        <f t="shared" si="12"/>
        <v>0</v>
      </c>
      <c r="K244" s="167"/>
      <c r="L244" s="155"/>
      <c r="M244" s="165"/>
      <c r="N244" s="400"/>
      <c r="O244" s="263"/>
      <c r="P244" s="263"/>
      <c r="Q244" s="165"/>
      <c r="R244" s="165"/>
      <c r="S244" s="165"/>
      <c r="T244" s="165"/>
      <c r="U244" s="165"/>
      <c r="V244" s="165"/>
    </row>
    <row r="245" spans="1:22" ht="15" hidden="1" customHeight="1" x14ac:dyDescent="0.2">
      <c r="A245" s="1"/>
      <c r="B245" s="118" t="s">
        <v>772</v>
      </c>
      <c r="C245" s="91"/>
      <c r="D245" s="47" t="s">
        <v>113</v>
      </c>
      <c r="E245" s="48"/>
      <c r="F245" s="83"/>
      <c r="G245" s="77" t="s">
        <v>368</v>
      </c>
      <c r="H245" s="166"/>
      <c r="I245" s="166"/>
      <c r="J245" s="166">
        <f t="shared" si="12"/>
        <v>0</v>
      </c>
      <c r="K245" s="167"/>
      <c r="L245" s="155"/>
      <c r="M245" s="165"/>
      <c r="N245" s="400"/>
      <c r="O245" s="263"/>
      <c r="P245" s="263"/>
      <c r="Q245" s="165"/>
      <c r="R245" s="165"/>
      <c r="S245" s="165"/>
      <c r="T245" s="165"/>
      <c r="U245" s="165"/>
      <c r="V245" s="165"/>
    </row>
    <row r="246" spans="1:22" ht="15" hidden="1" customHeight="1" x14ac:dyDescent="0.2">
      <c r="A246" s="1"/>
      <c r="B246" s="118" t="s">
        <v>773</v>
      </c>
      <c r="C246" s="15" t="s">
        <v>114</v>
      </c>
      <c r="D246" s="47" t="s">
        <v>107</v>
      </c>
      <c r="E246" s="48"/>
      <c r="F246" s="83"/>
      <c r="G246" s="77" t="s">
        <v>368</v>
      </c>
      <c r="H246" s="166"/>
      <c r="I246" s="166"/>
      <c r="J246" s="166">
        <f t="shared" si="12"/>
        <v>0</v>
      </c>
      <c r="K246" s="167"/>
      <c r="L246" s="155"/>
      <c r="M246" s="165"/>
      <c r="N246" s="400"/>
      <c r="O246" s="263"/>
      <c r="P246" s="263"/>
      <c r="Q246" s="165"/>
      <c r="R246" s="165"/>
      <c r="S246" s="165"/>
      <c r="T246" s="165"/>
      <c r="U246" s="165"/>
      <c r="V246" s="165"/>
    </row>
    <row r="247" spans="1:22" ht="15" hidden="1" customHeight="1" x14ac:dyDescent="0.2">
      <c r="A247" s="1"/>
      <c r="B247" s="118" t="s">
        <v>774</v>
      </c>
      <c r="C247" s="76" t="s">
        <v>115</v>
      </c>
      <c r="D247" s="47" t="s">
        <v>107</v>
      </c>
      <c r="E247" s="48"/>
      <c r="F247" s="83"/>
      <c r="G247" s="77" t="s">
        <v>368</v>
      </c>
      <c r="H247" s="166"/>
      <c r="I247" s="166"/>
      <c r="J247" s="166">
        <f t="shared" si="12"/>
        <v>0</v>
      </c>
      <c r="K247" s="167"/>
      <c r="L247" s="155"/>
      <c r="M247" s="165"/>
      <c r="N247" s="400"/>
      <c r="O247" s="263"/>
      <c r="P247" s="263"/>
      <c r="Q247" s="165"/>
      <c r="R247" s="165"/>
      <c r="S247" s="165"/>
      <c r="T247" s="165"/>
      <c r="U247" s="165"/>
      <c r="V247" s="165"/>
    </row>
    <row r="248" spans="1:22" ht="15" hidden="1" customHeight="1" x14ac:dyDescent="0.2">
      <c r="A248" s="1"/>
      <c r="B248" s="118" t="s">
        <v>775</v>
      </c>
      <c r="C248" s="91"/>
      <c r="D248" s="47" t="s">
        <v>47</v>
      </c>
      <c r="E248" s="48"/>
      <c r="F248" s="83"/>
      <c r="G248" s="77" t="s">
        <v>368</v>
      </c>
      <c r="H248" s="166"/>
      <c r="I248" s="166"/>
      <c r="J248" s="166">
        <f t="shared" si="12"/>
        <v>0</v>
      </c>
      <c r="K248" s="167"/>
      <c r="L248" s="155"/>
      <c r="M248" s="165"/>
      <c r="N248" s="400"/>
      <c r="O248" s="263"/>
      <c r="P248" s="263"/>
      <c r="Q248" s="165"/>
      <c r="R248" s="165"/>
      <c r="S248" s="165"/>
      <c r="T248" s="165"/>
      <c r="U248" s="165"/>
      <c r="V248" s="165"/>
    </row>
    <row r="249" spans="1:22" ht="15" hidden="1" customHeight="1" x14ac:dyDescent="0.2">
      <c r="A249" s="1"/>
      <c r="B249" s="118" t="s">
        <v>776</v>
      </c>
      <c r="C249" s="76" t="s">
        <v>116</v>
      </c>
      <c r="D249" s="47" t="s">
        <v>117</v>
      </c>
      <c r="E249" s="48"/>
      <c r="F249" s="83"/>
      <c r="G249" s="77" t="s">
        <v>368</v>
      </c>
      <c r="H249" s="166"/>
      <c r="I249" s="166"/>
      <c r="J249" s="166">
        <f t="shared" si="12"/>
        <v>0</v>
      </c>
      <c r="K249" s="167"/>
      <c r="L249" s="155"/>
      <c r="M249" s="165"/>
      <c r="N249" s="400"/>
      <c r="O249" s="263"/>
      <c r="P249" s="263"/>
      <c r="Q249" s="165"/>
      <c r="R249" s="165"/>
      <c r="S249" s="165"/>
      <c r="T249" s="165"/>
      <c r="U249" s="165"/>
      <c r="V249" s="165"/>
    </row>
    <row r="250" spans="1:22" ht="15" hidden="1" customHeight="1" x14ac:dyDescent="0.2">
      <c r="A250" s="1"/>
      <c r="B250" s="118" t="s">
        <v>777</v>
      </c>
      <c r="C250" s="91"/>
      <c r="D250" s="47" t="s">
        <v>118</v>
      </c>
      <c r="E250" s="48"/>
      <c r="F250" s="83"/>
      <c r="G250" s="77" t="s">
        <v>368</v>
      </c>
      <c r="H250" s="166"/>
      <c r="I250" s="166"/>
      <c r="J250" s="166">
        <f t="shared" si="12"/>
        <v>0</v>
      </c>
      <c r="K250" s="167"/>
      <c r="L250" s="155"/>
      <c r="M250" s="165"/>
      <c r="N250" s="400"/>
      <c r="O250" s="263"/>
      <c r="P250" s="263"/>
      <c r="Q250" s="165"/>
      <c r="R250" s="165"/>
      <c r="S250" s="165"/>
      <c r="T250" s="165"/>
      <c r="U250" s="165"/>
      <c r="V250" s="165"/>
    </row>
    <row r="251" spans="1:22" ht="15" hidden="1" customHeight="1" x14ac:dyDescent="0.2">
      <c r="A251" s="1"/>
      <c r="B251" s="118" t="s">
        <v>778</v>
      </c>
      <c r="C251" s="15" t="s">
        <v>837</v>
      </c>
      <c r="D251" s="47" t="s">
        <v>117</v>
      </c>
      <c r="E251" s="48"/>
      <c r="F251" s="83"/>
      <c r="G251" s="77" t="s">
        <v>368</v>
      </c>
      <c r="H251" s="166"/>
      <c r="I251" s="166"/>
      <c r="J251" s="166">
        <f t="shared" si="12"/>
        <v>0</v>
      </c>
      <c r="K251" s="167"/>
      <c r="L251" s="155"/>
      <c r="M251" s="165"/>
      <c r="N251" s="400"/>
      <c r="O251" s="263"/>
      <c r="P251" s="263"/>
      <c r="Q251" s="165"/>
      <c r="R251" s="165"/>
      <c r="S251" s="165"/>
      <c r="T251" s="165"/>
      <c r="U251" s="165"/>
      <c r="V251" s="165"/>
    </row>
    <row r="252" spans="1:22" ht="15" hidden="1" customHeight="1" x14ac:dyDescent="0.2">
      <c r="A252" s="1"/>
      <c r="B252" s="118" t="s">
        <v>779</v>
      </c>
      <c r="C252" s="15"/>
      <c r="D252" s="47" t="s">
        <v>120</v>
      </c>
      <c r="E252" s="48"/>
      <c r="F252" s="83"/>
      <c r="G252" s="77" t="s">
        <v>368</v>
      </c>
      <c r="H252" s="166"/>
      <c r="I252" s="166"/>
      <c r="J252" s="166">
        <f t="shared" si="12"/>
        <v>0</v>
      </c>
      <c r="K252" s="167"/>
      <c r="L252" s="155"/>
      <c r="M252" s="165"/>
      <c r="N252" s="400"/>
      <c r="O252" s="263"/>
      <c r="P252" s="263"/>
      <c r="Q252" s="165"/>
      <c r="R252" s="165"/>
      <c r="S252" s="165"/>
      <c r="T252" s="165"/>
      <c r="U252" s="165"/>
      <c r="V252" s="165"/>
    </row>
    <row r="253" spans="1:22" ht="15" hidden="1" customHeight="1" x14ac:dyDescent="0.2">
      <c r="A253" s="1"/>
      <c r="B253" s="118" t="s">
        <v>780</v>
      </c>
      <c r="C253" s="76" t="s">
        <v>121</v>
      </c>
      <c r="D253" s="84" t="s">
        <v>118</v>
      </c>
      <c r="E253" s="85"/>
      <c r="F253" s="88"/>
      <c r="G253" s="44" t="s">
        <v>368</v>
      </c>
      <c r="H253" s="164"/>
      <c r="I253" s="164"/>
      <c r="J253" s="164">
        <f t="shared" si="12"/>
        <v>0</v>
      </c>
      <c r="K253" s="167"/>
      <c r="L253" s="155"/>
      <c r="M253" s="165"/>
      <c r="N253" s="400"/>
      <c r="O253" s="263"/>
      <c r="P253" s="263"/>
      <c r="Q253" s="165"/>
      <c r="R253" s="165"/>
      <c r="S253" s="165"/>
      <c r="T253" s="165"/>
      <c r="U253" s="165"/>
      <c r="V253" s="165"/>
    </row>
    <row r="254" spans="1:22" ht="15" customHeight="1" x14ac:dyDescent="0.2">
      <c r="A254" s="1"/>
      <c r="B254" s="118" t="s">
        <v>704</v>
      </c>
      <c r="C254" s="15"/>
      <c r="D254" s="89" t="s">
        <v>1080</v>
      </c>
      <c r="E254" s="70"/>
      <c r="F254" s="86"/>
      <c r="G254" s="77" t="s">
        <v>368</v>
      </c>
      <c r="H254" s="163"/>
      <c r="I254" s="163"/>
      <c r="J254" s="163">
        <f>SUM(H254*I254)</f>
        <v>0</v>
      </c>
      <c r="K254" s="164"/>
      <c r="L254" s="155"/>
      <c r="M254" s="165"/>
      <c r="N254" s="400"/>
      <c r="O254" s="263"/>
      <c r="P254" s="263"/>
      <c r="Q254" s="165"/>
      <c r="R254" s="165"/>
      <c r="S254" s="165"/>
      <c r="T254" s="165"/>
      <c r="U254" s="165"/>
      <c r="V254" s="165"/>
    </row>
    <row r="255" spans="1:22" ht="15" customHeight="1" x14ac:dyDescent="0.2">
      <c r="A255" s="1"/>
      <c r="B255" s="118" t="s">
        <v>705</v>
      </c>
      <c r="C255" s="15"/>
      <c r="D255" s="89" t="s">
        <v>1141</v>
      </c>
      <c r="E255" s="70"/>
      <c r="F255" s="86"/>
      <c r="G255" s="77" t="s">
        <v>368</v>
      </c>
      <c r="H255" s="163"/>
      <c r="I255" s="163"/>
      <c r="J255" s="163">
        <f>SUM(H255*I255)</f>
        <v>0</v>
      </c>
      <c r="K255" s="164"/>
      <c r="L255" s="155"/>
      <c r="M255" s="165"/>
      <c r="N255" s="400"/>
      <c r="O255" s="263"/>
      <c r="P255" s="263"/>
      <c r="Q255" s="165"/>
      <c r="R255" s="165"/>
      <c r="S255" s="165"/>
      <c r="T255" s="165"/>
      <c r="U255" s="165"/>
      <c r="V255" s="165"/>
    </row>
    <row r="256" spans="1:22" ht="15" customHeight="1" x14ac:dyDescent="0.2">
      <c r="A256" s="1"/>
      <c r="B256" s="111" t="s">
        <v>744</v>
      </c>
      <c r="C256" s="113" t="s">
        <v>369</v>
      </c>
      <c r="D256" s="114"/>
      <c r="E256" s="119" t="str">
        <f>+$E$15</f>
        <v>DIMENSIÓN ESPESOR MARCAS Y MODELOS</v>
      </c>
      <c r="F256" s="115"/>
      <c r="G256" s="115"/>
      <c r="H256" s="160"/>
      <c r="I256" s="160"/>
      <c r="J256" s="160"/>
      <c r="K256" s="161">
        <f>SUM(J257:J258)</f>
        <v>0</v>
      </c>
      <c r="L256" s="155"/>
      <c r="M256" s="162">
        <f>SUM(M257:M258)</f>
        <v>0</v>
      </c>
      <c r="N256" s="403"/>
      <c r="O256" s="265"/>
      <c r="P256" s="265"/>
      <c r="Q256" s="273"/>
      <c r="R256" s="260"/>
      <c r="S256" s="260"/>
      <c r="T256" s="260"/>
      <c r="U256" s="260"/>
      <c r="V256" s="274"/>
    </row>
    <row r="257" spans="1:22" ht="15" customHeight="1" x14ac:dyDescent="0.2">
      <c r="A257" s="1"/>
      <c r="B257" s="118" t="s">
        <v>745</v>
      </c>
      <c r="C257" s="15"/>
      <c r="D257" s="89" t="s">
        <v>1081</v>
      </c>
      <c r="E257" s="48"/>
      <c r="F257" s="33"/>
      <c r="G257" s="33" t="s">
        <v>58</v>
      </c>
      <c r="H257" s="163"/>
      <c r="I257" s="163"/>
      <c r="J257" s="163">
        <f>SUM(H257*I257)</f>
        <v>0</v>
      </c>
      <c r="K257" s="164"/>
      <c r="L257" s="155"/>
      <c r="M257" s="165"/>
      <c r="N257" s="400"/>
      <c r="O257" s="263"/>
      <c r="P257" s="263"/>
      <c r="Q257" s="165"/>
      <c r="R257" s="165"/>
      <c r="S257" s="165"/>
      <c r="T257" s="165"/>
      <c r="U257" s="165"/>
      <c r="V257" s="165"/>
    </row>
    <row r="258" spans="1:22" ht="15" hidden="1" customHeight="1" x14ac:dyDescent="0.2">
      <c r="A258" s="1"/>
      <c r="B258" s="118" t="s">
        <v>734</v>
      </c>
      <c r="C258" s="15"/>
      <c r="D258" s="42" t="s">
        <v>488</v>
      </c>
      <c r="E258" s="32"/>
      <c r="F258" s="31"/>
      <c r="G258" s="31" t="s">
        <v>58</v>
      </c>
      <c r="H258" s="166"/>
      <c r="I258" s="166"/>
      <c r="J258" s="166">
        <f>SUM(H258*I258)</f>
        <v>0</v>
      </c>
      <c r="K258" s="167"/>
      <c r="L258" s="155"/>
      <c r="M258" s="165"/>
      <c r="N258" s="400"/>
      <c r="O258" s="263"/>
      <c r="P258" s="263"/>
      <c r="Q258" s="165"/>
      <c r="R258" s="165"/>
      <c r="S258" s="165"/>
      <c r="T258" s="165"/>
      <c r="U258" s="165"/>
      <c r="V258" s="165"/>
    </row>
    <row r="259" spans="1:22" ht="15" customHeight="1" x14ac:dyDescent="0.2">
      <c r="A259" s="1"/>
      <c r="B259" s="111" t="s">
        <v>743</v>
      </c>
      <c r="C259" s="117" t="s">
        <v>122</v>
      </c>
      <c r="D259" s="133"/>
      <c r="E259" s="134" t="str">
        <f>+$E$15</f>
        <v>DIMENSIÓN ESPESOR MARCAS Y MODELOS</v>
      </c>
      <c r="F259" s="135"/>
      <c r="G259" s="135"/>
      <c r="H259" s="170"/>
      <c r="I259" s="170"/>
      <c r="J259" s="170"/>
      <c r="K259" s="161">
        <f>SUM(J260:J269)</f>
        <v>0</v>
      </c>
      <c r="L259" s="155"/>
      <c r="M259" s="162">
        <f>SUM(M260:M269)</f>
        <v>0</v>
      </c>
      <c r="N259" s="403"/>
      <c r="O259" s="265"/>
      <c r="P259" s="265"/>
      <c r="Q259" s="273"/>
      <c r="R259" s="260"/>
      <c r="S259" s="260"/>
      <c r="T259" s="260"/>
      <c r="U259" s="260"/>
      <c r="V259" s="274"/>
    </row>
    <row r="260" spans="1:22" ht="15" customHeight="1" x14ac:dyDescent="0.2">
      <c r="A260" s="1"/>
      <c r="B260" s="118" t="s">
        <v>1082</v>
      </c>
      <c r="C260" s="15" t="s">
        <v>123</v>
      </c>
      <c r="D260" s="130"/>
      <c r="E260" s="136"/>
      <c r="F260" s="136"/>
      <c r="G260" s="136"/>
      <c r="H260" s="171"/>
      <c r="I260" s="171"/>
      <c r="J260" s="152"/>
      <c r="K260" s="166"/>
      <c r="L260" s="155"/>
      <c r="M260" s="165"/>
      <c r="N260" s="400"/>
      <c r="O260" s="263"/>
      <c r="P260" s="263"/>
      <c r="Q260" s="165"/>
      <c r="R260" s="165"/>
      <c r="S260" s="165"/>
      <c r="T260" s="165"/>
      <c r="U260" s="165"/>
      <c r="V260" s="165"/>
    </row>
    <row r="261" spans="1:22" ht="15" customHeight="1" x14ac:dyDescent="0.2">
      <c r="A261" s="1"/>
      <c r="B261" s="118" t="s">
        <v>1083</v>
      </c>
      <c r="C261" s="15"/>
      <c r="D261" s="87" t="s">
        <v>124</v>
      </c>
      <c r="E261" s="70"/>
      <c r="F261" s="86"/>
      <c r="G261" s="77" t="s">
        <v>368</v>
      </c>
      <c r="H261" s="163"/>
      <c r="I261" s="163"/>
      <c r="J261" s="163">
        <f>SUM(H261*I261)</f>
        <v>0</v>
      </c>
      <c r="K261" s="166"/>
      <c r="L261" s="155"/>
      <c r="M261" s="165"/>
      <c r="N261" s="400"/>
      <c r="O261" s="263"/>
      <c r="P261" s="263"/>
      <c r="Q261" s="165"/>
      <c r="R261" s="165"/>
      <c r="S261" s="165"/>
      <c r="T261" s="165"/>
      <c r="U261" s="165"/>
      <c r="V261" s="165"/>
    </row>
    <row r="262" spans="1:22" ht="15" customHeight="1" x14ac:dyDescent="0.2">
      <c r="A262" s="1"/>
      <c r="B262" s="118" t="s">
        <v>1084</v>
      </c>
      <c r="C262" s="15"/>
      <c r="D262" s="47" t="s">
        <v>125</v>
      </c>
      <c r="E262" s="48"/>
      <c r="F262" s="83"/>
      <c r="G262" s="41" t="s">
        <v>368</v>
      </c>
      <c r="H262" s="166"/>
      <c r="I262" s="166"/>
      <c r="J262" s="166">
        <f t="shared" ref="J262:J269" si="13">SUM(H262*I262)</f>
        <v>0</v>
      </c>
      <c r="K262" s="166"/>
      <c r="L262" s="155"/>
      <c r="M262" s="165"/>
      <c r="N262" s="400"/>
      <c r="O262" s="263"/>
      <c r="P262" s="263"/>
      <c r="Q262" s="165"/>
      <c r="R262" s="165"/>
      <c r="S262" s="165"/>
      <c r="T262" s="165"/>
      <c r="U262" s="165"/>
      <c r="V262" s="165"/>
    </row>
    <row r="263" spans="1:22" ht="15" customHeight="1" x14ac:dyDescent="0.2">
      <c r="A263" s="1"/>
      <c r="B263" s="118" t="s">
        <v>1085</v>
      </c>
      <c r="C263" s="15"/>
      <c r="D263" s="93" t="s">
        <v>256</v>
      </c>
      <c r="E263" s="49"/>
      <c r="F263" s="83"/>
      <c r="G263" s="31" t="s">
        <v>58</v>
      </c>
      <c r="H263" s="166"/>
      <c r="I263" s="166"/>
      <c r="J263" s="166">
        <f t="shared" si="13"/>
        <v>0</v>
      </c>
      <c r="K263" s="166"/>
      <c r="L263" s="155"/>
      <c r="M263" s="165"/>
      <c r="N263" s="400"/>
      <c r="O263" s="263"/>
      <c r="P263" s="263"/>
      <c r="Q263" s="165"/>
      <c r="R263" s="165"/>
      <c r="S263" s="165"/>
      <c r="T263" s="165"/>
      <c r="U263" s="165"/>
      <c r="V263" s="165"/>
    </row>
    <row r="264" spans="1:22" ht="15" customHeight="1" x14ac:dyDescent="0.2">
      <c r="A264" s="1"/>
      <c r="B264" s="118" t="s">
        <v>1086</v>
      </c>
      <c r="C264" s="15"/>
      <c r="D264" s="84" t="s">
        <v>257</v>
      </c>
      <c r="E264" s="85"/>
      <c r="F264" s="88"/>
      <c r="G264" s="37" t="s">
        <v>252</v>
      </c>
      <c r="H264" s="164"/>
      <c r="I264" s="164"/>
      <c r="J264" s="164">
        <f t="shared" si="13"/>
        <v>0</v>
      </c>
      <c r="K264" s="166"/>
      <c r="L264" s="155"/>
      <c r="M264" s="165"/>
      <c r="N264" s="400"/>
      <c r="O264" s="263"/>
      <c r="P264" s="263"/>
      <c r="Q264" s="165"/>
      <c r="R264" s="165"/>
      <c r="S264" s="165"/>
      <c r="T264" s="165"/>
      <c r="U264" s="165"/>
      <c r="V264" s="165"/>
    </row>
    <row r="265" spans="1:22" ht="15" customHeight="1" x14ac:dyDescent="0.2">
      <c r="A265" s="1"/>
      <c r="B265" s="118" t="s">
        <v>563</v>
      </c>
      <c r="C265" s="15"/>
      <c r="D265" s="51" t="s">
        <v>422</v>
      </c>
      <c r="E265" s="71"/>
      <c r="F265" s="83"/>
      <c r="G265" s="31" t="s">
        <v>252</v>
      </c>
      <c r="H265" s="166"/>
      <c r="I265" s="166"/>
      <c r="J265" s="166">
        <f t="shared" si="13"/>
        <v>0</v>
      </c>
      <c r="K265" s="166"/>
      <c r="L265" s="155"/>
      <c r="M265" s="165"/>
      <c r="N265" s="400"/>
      <c r="O265" s="263"/>
      <c r="P265" s="263"/>
      <c r="Q265" s="165"/>
      <c r="R265" s="165"/>
      <c r="S265" s="165"/>
      <c r="T265" s="165"/>
      <c r="U265" s="165"/>
      <c r="V265" s="165"/>
    </row>
    <row r="266" spans="1:22" ht="15" customHeight="1" x14ac:dyDescent="0.2">
      <c r="A266" s="1"/>
      <c r="B266" s="118" t="s">
        <v>564</v>
      </c>
      <c r="C266" s="15"/>
      <c r="D266" s="51" t="s">
        <v>1087</v>
      </c>
      <c r="E266" s="48"/>
      <c r="F266" s="83"/>
      <c r="G266" s="31" t="s">
        <v>28</v>
      </c>
      <c r="H266" s="166"/>
      <c r="I266" s="166"/>
      <c r="J266" s="166">
        <f t="shared" si="13"/>
        <v>0</v>
      </c>
      <c r="K266" s="166"/>
      <c r="L266" s="155"/>
      <c r="M266" s="165"/>
      <c r="N266" s="400"/>
      <c r="O266" s="263"/>
      <c r="P266" s="263"/>
      <c r="Q266" s="165"/>
      <c r="R266" s="165"/>
      <c r="S266" s="165"/>
      <c r="T266" s="165"/>
      <c r="U266" s="165"/>
      <c r="V266" s="165"/>
    </row>
    <row r="267" spans="1:22" ht="15" customHeight="1" x14ac:dyDescent="0.2">
      <c r="A267" s="1"/>
      <c r="B267" s="118" t="s">
        <v>565</v>
      </c>
      <c r="C267" s="12"/>
      <c r="D267" s="92" t="s">
        <v>489</v>
      </c>
      <c r="E267" s="49"/>
      <c r="F267" s="31"/>
      <c r="G267" s="31" t="s">
        <v>252</v>
      </c>
      <c r="H267" s="166"/>
      <c r="I267" s="166"/>
      <c r="J267" s="166">
        <f t="shared" ref="J267:J268" si="14">SUM(H267*I267)</f>
        <v>0</v>
      </c>
      <c r="K267" s="166"/>
      <c r="L267" s="155"/>
      <c r="M267" s="165"/>
      <c r="N267" s="400"/>
      <c r="O267" s="263"/>
      <c r="P267" s="263"/>
      <c r="Q267" s="165"/>
      <c r="R267" s="165"/>
      <c r="S267" s="165"/>
      <c r="T267" s="165"/>
      <c r="U267" s="165"/>
      <c r="V267" s="165"/>
    </row>
    <row r="268" spans="1:22" ht="15" customHeight="1" x14ac:dyDescent="0.2">
      <c r="A268" s="1"/>
      <c r="B268" s="118" t="s">
        <v>566</v>
      </c>
      <c r="C268" s="15"/>
      <c r="D268" s="96" t="s">
        <v>490</v>
      </c>
      <c r="E268" s="49"/>
      <c r="F268" s="83"/>
      <c r="G268" s="31" t="s">
        <v>252</v>
      </c>
      <c r="H268" s="166"/>
      <c r="I268" s="166"/>
      <c r="J268" s="166">
        <f t="shared" si="14"/>
        <v>0</v>
      </c>
      <c r="K268" s="166"/>
      <c r="L268" s="155"/>
      <c r="M268" s="165"/>
      <c r="N268" s="400"/>
      <c r="O268" s="263"/>
      <c r="P268" s="263"/>
      <c r="Q268" s="165"/>
      <c r="R268" s="165"/>
      <c r="S268" s="165"/>
      <c r="T268" s="165"/>
      <c r="U268" s="165"/>
      <c r="V268" s="165"/>
    </row>
    <row r="269" spans="1:22" ht="15" customHeight="1" x14ac:dyDescent="0.2">
      <c r="A269" s="1"/>
      <c r="B269" s="118" t="s">
        <v>567</v>
      </c>
      <c r="C269" s="15"/>
      <c r="D269" s="47" t="s">
        <v>126</v>
      </c>
      <c r="E269" s="48"/>
      <c r="F269" s="83"/>
      <c r="G269" s="41" t="s">
        <v>368</v>
      </c>
      <c r="H269" s="166"/>
      <c r="I269" s="166"/>
      <c r="J269" s="166">
        <f t="shared" si="13"/>
        <v>0</v>
      </c>
      <c r="K269" s="166"/>
      <c r="L269" s="155"/>
      <c r="M269" s="165"/>
      <c r="N269" s="400"/>
      <c r="O269" s="263"/>
      <c r="P269" s="263"/>
      <c r="Q269" s="165"/>
      <c r="R269" s="165"/>
      <c r="S269" s="165"/>
      <c r="T269" s="165"/>
      <c r="U269" s="165"/>
      <c r="V269" s="165"/>
    </row>
    <row r="270" spans="1:22" ht="15" customHeight="1" x14ac:dyDescent="0.2">
      <c r="A270" s="1"/>
      <c r="B270" s="111" t="s">
        <v>728</v>
      </c>
      <c r="C270" s="117" t="s">
        <v>282</v>
      </c>
      <c r="D270" s="114"/>
      <c r="E270" s="119" t="str">
        <f>+$E$15</f>
        <v>DIMENSIÓN ESPESOR MARCAS Y MODELOS</v>
      </c>
      <c r="F270" s="115"/>
      <c r="G270" s="115"/>
      <c r="H270" s="160"/>
      <c r="I270" s="160"/>
      <c r="J270" s="160"/>
      <c r="K270" s="161">
        <f>SUM(J271:J287)</f>
        <v>0</v>
      </c>
      <c r="L270" s="155"/>
      <c r="M270" s="162">
        <f>SUM(M271:M287)</f>
        <v>0</v>
      </c>
      <c r="N270" s="403"/>
      <c r="O270" s="265"/>
      <c r="P270" s="265"/>
      <c r="Q270" s="273"/>
      <c r="R270" s="260"/>
      <c r="S270" s="260"/>
      <c r="T270" s="260"/>
      <c r="U270" s="260"/>
      <c r="V270" s="274"/>
    </row>
    <row r="271" spans="1:22" ht="15" customHeight="1" x14ac:dyDescent="0.2">
      <c r="A271" s="1"/>
      <c r="B271" s="118" t="s">
        <v>1088</v>
      </c>
      <c r="C271" s="27" t="s">
        <v>838</v>
      </c>
      <c r="D271" s="87" t="s">
        <v>881</v>
      </c>
      <c r="E271" s="69"/>
      <c r="F271" s="68"/>
      <c r="G271" s="68" t="s">
        <v>58</v>
      </c>
      <c r="H271" s="173"/>
      <c r="I271" s="173"/>
      <c r="J271" s="166">
        <f>SUM(H271*I271)</f>
        <v>0</v>
      </c>
      <c r="K271" s="164"/>
      <c r="L271" s="155"/>
      <c r="M271" s="165"/>
      <c r="N271" s="400"/>
      <c r="O271" s="263"/>
      <c r="P271" s="263"/>
      <c r="Q271" s="165"/>
      <c r="R271" s="165"/>
      <c r="S271" s="165"/>
      <c r="T271" s="165"/>
      <c r="U271" s="165"/>
      <c r="V271" s="165"/>
    </row>
    <row r="272" spans="1:22" ht="15" hidden="1" customHeight="1" x14ac:dyDescent="0.2">
      <c r="A272" s="1"/>
      <c r="B272" s="118" t="s">
        <v>349</v>
      </c>
      <c r="C272" s="12"/>
      <c r="D272" s="32" t="s">
        <v>285</v>
      </c>
      <c r="E272" s="32"/>
      <c r="F272" s="31"/>
      <c r="G272" s="31" t="s">
        <v>58</v>
      </c>
      <c r="H272" s="166"/>
      <c r="I272" s="166"/>
      <c r="J272" s="166">
        <f>SUM(H272*I272)</f>
        <v>0</v>
      </c>
      <c r="K272" s="167"/>
      <c r="L272" s="155"/>
      <c r="M272" s="165"/>
      <c r="N272" s="400"/>
      <c r="O272" s="263"/>
      <c r="P272" s="263"/>
      <c r="Q272" s="165"/>
      <c r="R272" s="165"/>
      <c r="S272" s="165"/>
      <c r="T272" s="165"/>
      <c r="U272" s="165"/>
      <c r="V272" s="165"/>
    </row>
    <row r="273" spans="1:22" ht="15" hidden="1" customHeight="1" x14ac:dyDescent="0.2">
      <c r="A273" s="1"/>
      <c r="B273" s="118" t="s">
        <v>350</v>
      </c>
      <c r="C273" s="12"/>
      <c r="D273" s="32" t="s">
        <v>286</v>
      </c>
      <c r="E273" s="32"/>
      <c r="F273" s="31"/>
      <c r="G273" s="31" t="s">
        <v>58</v>
      </c>
      <c r="H273" s="166"/>
      <c r="I273" s="166"/>
      <c r="J273" s="166">
        <f>SUM(H273*I273)</f>
        <v>0</v>
      </c>
      <c r="K273" s="167"/>
      <c r="L273" s="155"/>
      <c r="M273" s="165"/>
      <c r="N273" s="400"/>
      <c r="O273" s="263"/>
      <c r="P273" s="263"/>
      <c r="Q273" s="165"/>
      <c r="R273" s="165"/>
      <c r="S273" s="165"/>
      <c r="T273" s="165"/>
      <c r="U273" s="165"/>
      <c r="V273" s="165"/>
    </row>
    <row r="274" spans="1:22" ht="15" hidden="1" customHeight="1" x14ac:dyDescent="0.2">
      <c r="A274" s="1"/>
      <c r="B274" s="118" t="s">
        <v>352</v>
      </c>
      <c r="C274" s="12"/>
      <c r="D274" s="32" t="s">
        <v>287</v>
      </c>
      <c r="E274" s="32"/>
      <c r="F274" s="31"/>
      <c r="G274" s="31" t="s">
        <v>58</v>
      </c>
      <c r="H274" s="166"/>
      <c r="I274" s="166"/>
      <c r="J274" s="166">
        <f t="shared" ref="J274:J286" si="15">SUM(H274*I274)</f>
        <v>0</v>
      </c>
      <c r="K274" s="167"/>
      <c r="L274" s="155"/>
      <c r="M274" s="165"/>
      <c r="N274" s="400"/>
      <c r="O274" s="263"/>
      <c r="P274" s="263"/>
      <c r="Q274" s="165"/>
      <c r="R274" s="165"/>
      <c r="S274" s="165"/>
      <c r="T274" s="165"/>
      <c r="U274" s="165"/>
      <c r="V274" s="165"/>
    </row>
    <row r="275" spans="1:22" ht="15" hidden="1" customHeight="1" x14ac:dyDescent="0.2">
      <c r="A275" s="1"/>
      <c r="B275" s="118" t="s">
        <v>353</v>
      </c>
      <c r="C275" s="12"/>
      <c r="D275" s="38" t="s">
        <v>289</v>
      </c>
      <c r="E275" s="38"/>
      <c r="F275" s="37"/>
      <c r="G275" s="37" t="s">
        <v>58</v>
      </c>
      <c r="H275" s="164"/>
      <c r="I275" s="164"/>
      <c r="J275" s="164">
        <f t="shared" si="15"/>
        <v>0</v>
      </c>
      <c r="K275" s="167"/>
      <c r="L275" s="155"/>
      <c r="M275" s="165"/>
      <c r="N275" s="400"/>
      <c r="O275" s="263"/>
      <c r="P275" s="263"/>
      <c r="Q275" s="165"/>
      <c r="R275" s="165"/>
      <c r="S275" s="165"/>
      <c r="T275" s="165"/>
      <c r="U275" s="165"/>
      <c r="V275" s="165"/>
    </row>
    <row r="276" spans="1:22" ht="15" hidden="1" customHeight="1" x14ac:dyDescent="0.2">
      <c r="A276" s="1"/>
      <c r="B276" s="118" t="s">
        <v>730</v>
      </c>
      <c r="C276" s="39" t="s">
        <v>838</v>
      </c>
      <c r="D276" s="47"/>
      <c r="E276" s="35"/>
      <c r="F276" s="36"/>
      <c r="G276" s="36"/>
      <c r="H276" s="168"/>
      <c r="I276" s="168"/>
      <c r="J276" s="169"/>
      <c r="K276" s="167"/>
      <c r="L276" s="155"/>
      <c r="M276" s="165"/>
      <c r="N276" s="400"/>
      <c r="O276" s="263"/>
      <c r="P276" s="263"/>
      <c r="Q276" s="165"/>
      <c r="R276" s="165"/>
      <c r="S276" s="165"/>
      <c r="T276" s="165"/>
      <c r="U276" s="165"/>
      <c r="V276" s="165"/>
    </row>
    <row r="277" spans="1:22" ht="15" hidden="1" customHeight="1" x14ac:dyDescent="0.2">
      <c r="A277" s="1"/>
      <c r="B277" s="118" t="s">
        <v>354</v>
      </c>
      <c r="C277" s="12"/>
      <c r="D277" s="34" t="s">
        <v>285</v>
      </c>
      <c r="E277" s="34"/>
      <c r="F277" s="33"/>
      <c r="G277" s="33" t="s">
        <v>58</v>
      </c>
      <c r="H277" s="163"/>
      <c r="I277" s="163"/>
      <c r="J277" s="163">
        <f t="shared" si="15"/>
        <v>0</v>
      </c>
      <c r="K277" s="167"/>
      <c r="L277" s="155"/>
      <c r="M277" s="165"/>
      <c r="N277" s="400"/>
      <c r="O277" s="263"/>
      <c r="P277" s="263"/>
      <c r="Q277" s="165"/>
      <c r="R277" s="165"/>
      <c r="S277" s="165"/>
      <c r="T277" s="165"/>
      <c r="U277" s="165"/>
      <c r="V277" s="165"/>
    </row>
    <row r="278" spans="1:22" ht="15" hidden="1" customHeight="1" x14ac:dyDescent="0.2">
      <c r="A278" s="1"/>
      <c r="B278" s="118" t="s">
        <v>355</v>
      </c>
      <c r="C278" s="12"/>
      <c r="D278" s="32" t="s">
        <v>286</v>
      </c>
      <c r="E278" s="32"/>
      <c r="F278" s="31"/>
      <c r="G278" s="31" t="s">
        <v>58</v>
      </c>
      <c r="H278" s="166"/>
      <c r="I278" s="166"/>
      <c r="J278" s="166">
        <f t="shared" si="15"/>
        <v>0</v>
      </c>
      <c r="K278" s="167"/>
      <c r="L278" s="155"/>
      <c r="M278" s="165"/>
      <c r="N278" s="400"/>
      <c r="O278" s="263"/>
      <c r="P278" s="263"/>
      <c r="Q278" s="165"/>
      <c r="R278" s="165"/>
      <c r="S278" s="165"/>
      <c r="T278" s="165"/>
      <c r="U278" s="165"/>
      <c r="V278" s="165"/>
    </row>
    <row r="279" spans="1:22" ht="15" hidden="1" customHeight="1" x14ac:dyDescent="0.2">
      <c r="A279" s="1"/>
      <c r="B279" s="118" t="s">
        <v>356</v>
      </c>
      <c r="C279" s="12"/>
      <c r="D279" s="42" t="s">
        <v>370</v>
      </c>
      <c r="E279" s="42"/>
      <c r="F279" s="31"/>
      <c r="G279" s="31" t="s">
        <v>58</v>
      </c>
      <c r="H279" s="166"/>
      <c r="I279" s="166"/>
      <c r="J279" s="166">
        <f t="shared" si="15"/>
        <v>0</v>
      </c>
      <c r="K279" s="167"/>
      <c r="L279" s="155"/>
      <c r="M279" s="165"/>
      <c r="N279" s="400"/>
      <c r="O279" s="263"/>
      <c r="P279" s="263"/>
      <c r="Q279" s="165"/>
      <c r="R279" s="165"/>
      <c r="S279" s="165"/>
      <c r="T279" s="165"/>
      <c r="U279" s="165"/>
      <c r="V279" s="165"/>
    </row>
    <row r="280" spans="1:22" ht="15" hidden="1" customHeight="1" x14ac:dyDescent="0.2">
      <c r="A280" s="1"/>
      <c r="B280" s="118" t="s">
        <v>357</v>
      </c>
      <c r="C280" s="12"/>
      <c r="D280" s="32" t="s">
        <v>287</v>
      </c>
      <c r="E280" s="32"/>
      <c r="F280" s="31"/>
      <c r="G280" s="31" t="s">
        <v>58</v>
      </c>
      <c r="H280" s="166"/>
      <c r="I280" s="166"/>
      <c r="J280" s="166">
        <f t="shared" si="15"/>
        <v>0</v>
      </c>
      <c r="K280" s="167"/>
      <c r="L280" s="155"/>
      <c r="M280" s="165"/>
      <c r="N280" s="400"/>
      <c r="O280" s="263"/>
      <c r="P280" s="263"/>
      <c r="Q280" s="165"/>
      <c r="R280" s="165"/>
      <c r="S280" s="165"/>
      <c r="T280" s="165"/>
      <c r="U280" s="165"/>
      <c r="V280" s="165"/>
    </row>
    <row r="281" spans="1:22" ht="15" hidden="1" customHeight="1" x14ac:dyDescent="0.2">
      <c r="A281" s="1"/>
      <c r="B281" s="118" t="s">
        <v>358</v>
      </c>
      <c r="C281" s="12"/>
      <c r="D281" s="32" t="s">
        <v>289</v>
      </c>
      <c r="E281" s="32"/>
      <c r="F281" s="31"/>
      <c r="G281" s="31" t="s">
        <v>58</v>
      </c>
      <c r="H281" s="166"/>
      <c r="I281" s="166"/>
      <c r="J281" s="166">
        <f t="shared" si="15"/>
        <v>0</v>
      </c>
      <c r="K281" s="167"/>
      <c r="L281" s="155"/>
      <c r="M281" s="165"/>
      <c r="N281" s="400"/>
      <c r="O281" s="263"/>
      <c r="P281" s="263"/>
      <c r="Q281" s="165"/>
      <c r="R281" s="165"/>
      <c r="S281" s="165"/>
      <c r="T281" s="165"/>
      <c r="U281" s="165"/>
      <c r="V281" s="165"/>
    </row>
    <row r="282" spans="1:22" ht="15" hidden="1" customHeight="1" x14ac:dyDescent="0.2">
      <c r="A282" s="1"/>
      <c r="B282" s="118" t="s">
        <v>371</v>
      </c>
      <c r="C282" s="12"/>
      <c r="D282" s="51" t="s">
        <v>372</v>
      </c>
      <c r="E282" s="51"/>
      <c r="F282" s="31"/>
      <c r="G282" s="41" t="s">
        <v>58</v>
      </c>
      <c r="H282" s="166"/>
      <c r="I282" s="166"/>
      <c r="J282" s="166">
        <f>SUM(H282*I282)</f>
        <v>0</v>
      </c>
      <c r="K282" s="167"/>
      <c r="L282" s="155"/>
      <c r="M282" s="165"/>
      <c r="N282" s="400"/>
      <c r="O282" s="263"/>
      <c r="P282" s="263"/>
      <c r="Q282" s="165"/>
      <c r="R282" s="165"/>
      <c r="S282" s="165"/>
      <c r="T282" s="165"/>
      <c r="U282" s="165"/>
      <c r="V282" s="165"/>
    </row>
    <row r="283" spans="1:22" ht="15" hidden="1" customHeight="1" x14ac:dyDescent="0.2">
      <c r="A283" s="1"/>
      <c r="B283" s="118" t="s">
        <v>729</v>
      </c>
      <c r="C283" s="39" t="s">
        <v>294</v>
      </c>
      <c r="D283" s="47"/>
      <c r="E283" s="35"/>
      <c r="F283" s="36"/>
      <c r="G283" s="36"/>
      <c r="H283" s="168"/>
      <c r="I283" s="168"/>
      <c r="J283" s="169"/>
      <c r="K283" s="167"/>
      <c r="L283" s="155"/>
      <c r="M283" s="165"/>
      <c r="N283" s="400"/>
      <c r="O283" s="263"/>
      <c r="P283" s="263"/>
      <c r="Q283" s="165"/>
      <c r="R283" s="165"/>
      <c r="S283" s="165"/>
      <c r="T283" s="165"/>
      <c r="U283" s="165"/>
      <c r="V283" s="165"/>
    </row>
    <row r="284" spans="1:22" ht="15" hidden="1" customHeight="1" x14ac:dyDescent="0.2">
      <c r="A284" s="1"/>
      <c r="B284" s="118" t="s">
        <v>359</v>
      </c>
      <c r="C284" s="12"/>
      <c r="D284" s="32" t="s">
        <v>291</v>
      </c>
      <c r="E284" s="32"/>
      <c r="F284" s="31"/>
      <c r="G284" s="31" t="s">
        <v>11</v>
      </c>
      <c r="H284" s="166"/>
      <c r="I284" s="166"/>
      <c r="J284" s="166">
        <f t="shared" si="15"/>
        <v>0</v>
      </c>
      <c r="K284" s="167"/>
      <c r="L284" s="155"/>
      <c r="M284" s="165"/>
      <c r="N284" s="400"/>
      <c r="O284" s="263"/>
      <c r="P284" s="263"/>
      <c r="Q284" s="165"/>
      <c r="R284" s="165"/>
      <c r="S284" s="165"/>
      <c r="T284" s="165"/>
      <c r="U284" s="165"/>
      <c r="V284" s="165"/>
    </row>
    <row r="285" spans="1:22" ht="15" hidden="1" customHeight="1" x14ac:dyDescent="0.2">
      <c r="A285" s="1"/>
      <c r="B285" s="118" t="s">
        <v>360</v>
      </c>
      <c r="C285" s="12"/>
      <c r="D285" s="32" t="s">
        <v>292</v>
      </c>
      <c r="E285" s="32"/>
      <c r="F285" s="31"/>
      <c r="G285" s="31" t="s">
        <v>11</v>
      </c>
      <c r="H285" s="166"/>
      <c r="I285" s="166"/>
      <c r="J285" s="166">
        <f t="shared" si="15"/>
        <v>0</v>
      </c>
      <c r="K285" s="167"/>
      <c r="L285" s="155"/>
      <c r="M285" s="165"/>
      <c r="N285" s="400"/>
      <c r="O285" s="263"/>
      <c r="P285" s="263"/>
      <c r="Q285" s="165"/>
      <c r="R285" s="165"/>
      <c r="S285" s="165"/>
      <c r="T285" s="165"/>
      <c r="U285" s="165"/>
      <c r="V285" s="165"/>
    </row>
    <row r="286" spans="1:22" ht="15" hidden="1" customHeight="1" x14ac:dyDescent="0.2">
      <c r="A286" s="1"/>
      <c r="B286" s="118" t="s">
        <v>361</v>
      </c>
      <c r="C286" s="12"/>
      <c r="D286" s="32" t="s">
        <v>293</v>
      </c>
      <c r="E286" s="32"/>
      <c r="F286" s="31"/>
      <c r="G286" s="31" t="s">
        <v>11</v>
      </c>
      <c r="H286" s="166"/>
      <c r="I286" s="166"/>
      <c r="J286" s="166">
        <f t="shared" si="15"/>
        <v>0</v>
      </c>
      <c r="K286" s="167"/>
      <c r="L286" s="155"/>
      <c r="M286" s="165"/>
      <c r="N286" s="400"/>
      <c r="O286" s="263"/>
      <c r="P286" s="263"/>
      <c r="Q286" s="165"/>
      <c r="R286" s="165"/>
      <c r="S286" s="165"/>
      <c r="T286" s="165"/>
      <c r="U286" s="165"/>
      <c r="V286" s="165"/>
    </row>
    <row r="287" spans="1:22" ht="15" hidden="1" customHeight="1" x14ac:dyDescent="0.2">
      <c r="A287" s="1"/>
      <c r="B287" s="112"/>
      <c r="C287" s="12"/>
      <c r="D287" s="8"/>
      <c r="E287" s="8"/>
      <c r="F287" s="9"/>
      <c r="G287" s="10"/>
      <c r="H287" s="167"/>
      <c r="I287" s="167"/>
      <c r="J287" s="167"/>
      <c r="K287" s="163"/>
      <c r="L287" s="155"/>
      <c r="M287" s="165"/>
      <c r="N287" s="400"/>
      <c r="O287" s="263"/>
      <c r="P287" s="263"/>
      <c r="Q287" s="165"/>
      <c r="R287" s="165"/>
      <c r="S287" s="165"/>
      <c r="T287" s="165"/>
      <c r="U287" s="165"/>
      <c r="V287" s="165"/>
    </row>
    <row r="288" spans="1:22" ht="15" customHeight="1" x14ac:dyDescent="0.2">
      <c r="A288" s="1"/>
      <c r="B288" s="111" t="s">
        <v>736</v>
      </c>
      <c r="C288" s="117" t="s">
        <v>283</v>
      </c>
      <c r="D288" s="114"/>
      <c r="E288" s="119" t="str">
        <f>+$E$15</f>
        <v>DIMENSIÓN ESPESOR MARCAS Y MODELOS</v>
      </c>
      <c r="F288" s="115"/>
      <c r="G288" s="115"/>
      <c r="H288" s="160"/>
      <c r="I288" s="160"/>
      <c r="J288" s="160"/>
      <c r="K288" s="161">
        <f>SUM(J289:J294)</f>
        <v>0</v>
      </c>
      <c r="L288" s="155"/>
      <c r="M288" s="162">
        <f>SUM(M289:M294)</f>
        <v>0</v>
      </c>
      <c r="N288" s="403"/>
      <c r="O288" s="265"/>
      <c r="P288" s="265"/>
      <c r="Q288" s="273"/>
      <c r="R288" s="260"/>
      <c r="S288" s="260"/>
      <c r="T288" s="260"/>
      <c r="U288" s="260"/>
      <c r="V288" s="274"/>
    </row>
    <row r="289" spans="1:22" ht="15" hidden="1" customHeight="1" x14ac:dyDescent="0.2">
      <c r="A289" s="1"/>
      <c r="B289" s="118" t="s">
        <v>781</v>
      </c>
      <c r="C289" s="12"/>
      <c r="D289" s="34" t="s">
        <v>291</v>
      </c>
      <c r="E289" s="34"/>
      <c r="F289" s="33"/>
      <c r="G289" s="33" t="s">
        <v>58</v>
      </c>
      <c r="H289" s="163"/>
      <c r="I289" s="163"/>
      <c r="J289" s="163">
        <f t="shared" ref="J289:J294" si="16">SUM(H289*I289)</f>
        <v>0</v>
      </c>
      <c r="K289" s="164"/>
      <c r="L289" s="155"/>
      <c r="M289" s="165"/>
      <c r="N289" s="400"/>
      <c r="O289" s="263"/>
      <c r="P289" s="263"/>
      <c r="Q289" s="165"/>
      <c r="R289" s="165"/>
      <c r="S289" s="165"/>
      <c r="T289" s="165"/>
      <c r="U289" s="165"/>
      <c r="V289" s="165"/>
    </row>
    <row r="290" spans="1:22" ht="15" hidden="1" customHeight="1" x14ac:dyDescent="0.2">
      <c r="A290" s="1"/>
      <c r="B290" s="118" t="s">
        <v>782</v>
      </c>
      <c r="C290" s="12"/>
      <c r="D290" s="32" t="s">
        <v>296</v>
      </c>
      <c r="E290" s="32"/>
      <c r="F290" s="31"/>
      <c r="G290" s="31" t="s">
        <v>58</v>
      </c>
      <c r="H290" s="166"/>
      <c r="I290" s="166"/>
      <c r="J290" s="166">
        <f t="shared" si="16"/>
        <v>0</v>
      </c>
      <c r="K290" s="167"/>
      <c r="L290" s="155"/>
      <c r="M290" s="165"/>
      <c r="N290" s="400"/>
      <c r="O290" s="263"/>
      <c r="P290" s="263"/>
      <c r="Q290" s="165"/>
      <c r="R290" s="165"/>
      <c r="S290" s="165"/>
      <c r="T290" s="165"/>
      <c r="U290" s="165"/>
      <c r="V290" s="165"/>
    </row>
    <row r="291" spans="1:22" ht="15" hidden="1" customHeight="1" x14ac:dyDescent="0.2">
      <c r="A291" s="1"/>
      <c r="B291" s="118" t="s">
        <v>783</v>
      </c>
      <c r="C291" s="12"/>
      <c r="D291" s="42" t="s">
        <v>373</v>
      </c>
      <c r="E291" s="42"/>
      <c r="F291" s="31"/>
      <c r="G291" s="31" t="s">
        <v>58</v>
      </c>
      <c r="H291" s="166"/>
      <c r="I291" s="166"/>
      <c r="J291" s="166">
        <f t="shared" si="16"/>
        <v>0</v>
      </c>
      <c r="K291" s="167"/>
      <c r="L291" s="155"/>
      <c r="M291" s="165"/>
      <c r="N291" s="400"/>
      <c r="O291" s="263"/>
      <c r="P291" s="263"/>
      <c r="Q291" s="165"/>
      <c r="R291" s="165"/>
      <c r="S291" s="165"/>
      <c r="T291" s="165"/>
      <c r="U291" s="165"/>
      <c r="V291" s="165"/>
    </row>
    <row r="292" spans="1:22" ht="15" customHeight="1" x14ac:dyDescent="0.2">
      <c r="A292" s="1"/>
      <c r="B292" s="118" t="s">
        <v>737</v>
      </c>
      <c r="C292" s="12"/>
      <c r="D292" s="51" t="s">
        <v>297</v>
      </c>
      <c r="E292" s="48"/>
      <c r="F292" s="31"/>
      <c r="G292" s="31" t="s">
        <v>58</v>
      </c>
      <c r="H292" s="166"/>
      <c r="I292" s="166"/>
      <c r="J292" s="166">
        <f t="shared" si="16"/>
        <v>0</v>
      </c>
      <c r="K292" s="167"/>
      <c r="L292" s="155"/>
      <c r="M292" s="165"/>
      <c r="N292" s="400"/>
      <c r="O292" s="263"/>
      <c r="P292" s="263"/>
      <c r="Q292" s="165"/>
      <c r="R292" s="165"/>
      <c r="S292" s="165"/>
      <c r="T292" s="165"/>
      <c r="U292" s="165"/>
      <c r="V292" s="165"/>
    </row>
    <row r="293" spans="1:22" ht="15" hidden="1" customHeight="1" x14ac:dyDescent="0.2">
      <c r="A293" s="1"/>
      <c r="B293" s="118" t="s">
        <v>784</v>
      </c>
      <c r="C293" s="12"/>
      <c r="D293" s="47" t="s">
        <v>298</v>
      </c>
      <c r="E293" s="48"/>
      <c r="F293" s="31"/>
      <c r="G293" s="31" t="s">
        <v>58</v>
      </c>
      <c r="H293" s="166"/>
      <c r="I293" s="166"/>
      <c r="J293" s="166">
        <f t="shared" si="16"/>
        <v>0</v>
      </c>
      <c r="K293" s="167"/>
      <c r="L293" s="155"/>
      <c r="M293" s="165"/>
      <c r="N293" s="400"/>
      <c r="O293" s="263"/>
      <c r="P293" s="263"/>
      <c r="Q293" s="165"/>
      <c r="R293" s="165"/>
      <c r="S293" s="165"/>
      <c r="T293" s="165"/>
      <c r="U293" s="165"/>
      <c r="V293" s="165"/>
    </row>
    <row r="294" spans="1:22" ht="15" hidden="1" customHeight="1" x14ac:dyDescent="0.2">
      <c r="A294" s="1"/>
      <c r="B294" s="118" t="s">
        <v>785</v>
      </c>
      <c r="C294" s="12"/>
      <c r="D294" s="47" t="s">
        <v>299</v>
      </c>
      <c r="E294" s="48"/>
      <c r="F294" s="31"/>
      <c r="G294" s="31" t="s">
        <v>58</v>
      </c>
      <c r="H294" s="166"/>
      <c r="I294" s="166"/>
      <c r="J294" s="166">
        <f t="shared" si="16"/>
        <v>0</v>
      </c>
      <c r="K294" s="163"/>
      <c r="L294" s="155"/>
      <c r="M294" s="165"/>
      <c r="N294" s="400"/>
      <c r="O294" s="263"/>
      <c r="P294" s="263"/>
      <c r="Q294" s="165"/>
      <c r="R294" s="165"/>
      <c r="S294" s="165"/>
      <c r="T294" s="165"/>
      <c r="U294" s="165"/>
      <c r="V294" s="165"/>
    </row>
    <row r="295" spans="1:22" ht="15" customHeight="1" x14ac:dyDescent="0.2">
      <c r="A295" s="1"/>
      <c r="B295" s="124" t="s">
        <v>738</v>
      </c>
      <c r="C295" s="122"/>
      <c r="D295" s="82" t="s">
        <v>1089</v>
      </c>
      <c r="E295" s="48"/>
      <c r="F295" s="31"/>
      <c r="G295" s="31"/>
      <c r="H295" s="166"/>
      <c r="I295" s="166"/>
      <c r="J295" s="166"/>
      <c r="K295" s="174"/>
      <c r="L295" s="155"/>
      <c r="M295" s="165"/>
      <c r="N295" s="400"/>
      <c r="O295" s="263"/>
      <c r="P295" s="263"/>
      <c r="Q295" s="419"/>
      <c r="R295" s="261"/>
      <c r="S295" s="261"/>
      <c r="T295" s="261"/>
      <c r="U295" s="261"/>
      <c r="V295" s="186"/>
    </row>
    <row r="296" spans="1:22" ht="15" customHeight="1" x14ac:dyDescent="0.2">
      <c r="A296" s="308"/>
      <c r="B296" s="131" t="s">
        <v>735</v>
      </c>
      <c r="C296" s="113" t="s">
        <v>127</v>
      </c>
      <c r="D296" s="114"/>
      <c r="E296" s="119"/>
      <c r="F296" s="115"/>
      <c r="G296" s="115"/>
      <c r="H296" s="160"/>
      <c r="I296" s="160"/>
      <c r="J296" s="160"/>
      <c r="K296" s="161">
        <f>SUM(J297:J304)</f>
        <v>0</v>
      </c>
      <c r="L296" s="155"/>
      <c r="M296" s="162">
        <f>SUM(M297:M304)</f>
        <v>0</v>
      </c>
      <c r="N296" s="403"/>
      <c r="O296" s="265"/>
      <c r="P296" s="265"/>
      <c r="Q296" s="273"/>
      <c r="R296" s="260"/>
      <c r="S296" s="260"/>
      <c r="T296" s="260"/>
      <c r="U296" s="260"/>
      <c r="V296" s="274"/>
    </row>
    <row r="297" spans="1:22" ht="15" customHeight="1" x14ac:dyDescent="0.2">
      <c r="A297" s="1"/>
      <c r="B297" s="118" t="s">
        <v>1129</v>
      </c>
      <c r="C297" s="132" t="s">
        <v>559</v>
      </c>
      <c r="D297" s="74"/>
      <c r="E297" s="126"/>
      <c r="F297" s="68"/>
      <c r="G297" s="68"/>
      <c r="H297" s="173"/>
      <c r="I297" s="173"/>
      <c r="J297" s="174"/>
      <c r="K297" s="172"/>
      <c r="L297" s="155"/>
      <c r="M297" s="165"/>
      <c r="N297" s="400"/>
      <c r="O297" s="263"/>
      <c r="P297" s="263"/>
      <c r="Q297" s="165"/>
      <c r="R297" s="165"/>
      <c r="S297" s="165"/>
      <c r="T297" s="165"/>
      <c r="U297" s="165"/>
      <c r="V297" s="165"/>
    </row>
    <row r="298" spans="1:22" ht="15" customHeight="1" x14ac:dyDescent="0.2">
      <c r="A298" s="1"/>
      <c r="B298" s="118" t="s">
        <v>1154</v>
      </c>
      <c r="C298" s="121"/>
      <c r="D298" s="120" t="s">
        <v>560</v>
      </c>
      <c r="E298" s="90"/>
      <c r="F298" s="86"/>
      <c r="G298" s="33" t="s">
        <v>58</v>
      </c>
      <c r="H298" s="163"/>
      <c r="I298" s="163"/>
      <c r="J298" s="163">
        <f t="shared" ref="J298:J304" si="17">SUM(H298*I298)</f>
        <v>0</v>
      </c>
      <c r="K298" s="166"/>
      <c r="L298" s="155"/>
      <c r="M298" s="165"/>
      <c r="N298" s="400"/>
      <c r="O298" s="263"/>
      <c r="P298" s="263"/>
      <c r="Q298" s="165"/>
      <c r="R298" s="165"/>
      <c r="S298" s="165"/>
      <c r="T298" s="165"/>
      <c r="U298" s="165"/>
      <c r="V298" s="165"/>
    </row>
    <row r="299" spans="1:22" ht="15" customHeight="1" x14ac:dyDescent="0.2">
      <c r="A299" s="1"/>
      <c r="B299" s="118" t="s">
        <v>1155</v>
      </c>
      <c r="C299" s="121"/>
      <c r="D299" s="51" t="s">
        <v>561</v>
      </c>
      <c r="E299" s="71"/>
      <c r="F299" s="83"/>
      <c r="G299" s="31" t="s">
        <v>58</v>
      </c>
      <c r="H299" s="166"/>
      <c r="I299" s="166"/>
      <c r="J299" s="166">
        <f t="shared" si="17"/>
        <v>0</v>
      </c>
      <c r="K299" s="166"/>
      <c r="L299" s="155"/>
      <c r="M299" s="165"/>
      <c r="N299" s="400"/>
      <c r="O299" s="263"/>
      <c r="P299" s="263"/>
      <c r="Q299" s="165"/>
      <c r="R299" s="165"/>
      <c r="S299" s="165"/>
      <c r="T299" s="165"/>
      <c r="U299" s="165"/>
      <c r="V299" s="165"/>
    </row>
    <row r="300" spans="1:22" ht="15" customHeight="1" x14ac:dyDescent="0.2">
      <c r="A300" s="1"/>
      <c r="B300" s="118" t="s">
        <v>1156</v>
      </c>
      <c r="C300" s="122"/>
      <c r="D300" s="51" t="s">
        <v>562</v>
      </c>
      <c r="E300" s="71"/>
      <c r="F300" s="83"/>
      <c r="G300" s="41" t="s">
        <v>58</v>
      </c>
      <c r="H300" s="166"/>
      <c r="I300" s="166"/>
      <c r="J300" s="166">
        <f>SUM(H300*I300)</f>
        <v>0</v>
      </c>
      <c r="K300" s="166"/>
      <c r="L300" s="155"/>
      <c r="M300" s="165"/>
      <c r="N300" s="400"/>
      <c r="O300" s="263"/>
      <c r="P300" s="263"/>
      <c r="Q300" s="165"/>
      <c r="R300" s="165"/>
      <c r="S300" s="165"/>
      <c r="T300" s="165"/>
      <c r="U300" s="165"/>
      <c r="V300" s="165"/>
    </row>
    <row r="301" spans="1:22" ht="15" customHeight="1" x14ac:dyDescent="0.2">
      <c r="A301" s="1"/>
      <c r="B301" s="118" t="s">
        <v>1130</v>
      </c>
      <c r="C301" s="15"/>
      <c r="D301" s="47" t="s">
        <v>128</v>
      </c>
      <c r="E301" s="48"/>
      <c r="F301" s="83"/>
      <c r="G301" s="31" t="s">
        <v>58</v>
      </c>
      <c r="H301" s="166"/>
      <c r="I301" s="166"/>
      <c r="J301" s="166">
        <f t="shared" si="17"/>
        <v>0</v>
      </c>
      <c r="K301" s="166"/>
      <c r="L301" s="155"/>
      <c r="M301" s="165"/>
      <c r="N301" s="400"/>
      <c r="O301" s="263"/>
      <c r="P301" s="263"/>
      <c r="Q301" s="165"/>
      <c r="R301" s="165"/>
      <c r="S301" s="165"/>
      <c r="T301" s="165"/>
      <c r="U301" s="165"/>
      <c r="V301" s="165"/>
    </row>
    <row r="302" spans="1:22" ht="15" customHeight="1" x14ac:dyDescent="0.2">
      <c r="A302" s="1"/>
      <c r="B302" s="118" t="s">
        <v>1131</v>
      </c>
      <c r="C302" s="15"/>
      <c r="D302" s="51" t="s">
        <v>129</v>
      </c>
      <c r="E302" s="71"/>
      <c r="F302" s="83"/>
      <c r="G302" s="31" t="s">
        <v>28</v>
      </c>
      <c r="H302" s="166"/>
      <c r="I302" s="166"/>
      <c r="J302" s="166">
        <f t="shared" si="17"/>
        <v>0</v>
      </c>
      <c r="K302" s="166"/>
      <c r="L302" s="155"/>
      <c r="M302" s="165"/>
      <c r="N302" s="400"/>
      <c r="O302" s="263"/>
      <c r="P302" s="263"/>
      <c r="Q302" s="165"/>
      <c r="R302" s="165"/>
      <c r="S302" s="165"/>
      <c r="T302" s="165"/>
      <c r="U302" s="165"/>
      <c r="V302" s="165"/>
    </row>
    <row r="303" spans="1:22" ht="15" hidden="1" customHeight="1" x14ac:dyDescent="0.2">
      <c r="A303" s="1"/>
      <c r="B303" s="118" t="s">
        <v>786</v>
      </c>
      <c r="C303" s="15"/>
      <c r="D303" s="47" t="s">
        <v>130</v>
      </c>
      <c r="E303" s="48"/>
      <c r="F303" s="83"/>
      <c r="G303" s="31" t="s">
        <v>28</v>
      </c>
      <c r="H303" s="166"/>
      <c r="I303" s="166"/>
      <c r="J303" s="166">
        <f t="shared" si="17"/>
        <v>0</v>
      </c>
      <c r="K303" s="167"/>
      <c r="L303" s="155"/>
      <c r="M303" s="165"/>
      <c r="N303" s="400"/>
      <c r="O303" s="263"/>
      <c r="P303" s="263"/>
      <c r="Q303" s="165"/>
      <c r="R303" s="165"/>
      <c r="S303" s="165"/>
      <c r="T303" s="165"/>
      <c r="U303" s="165"/>
      <c r="V303" s="165"/>
    </row>
    <row r="304" spans="1:22" ht="15" hidden="1" customHeight="1" x14ac:dyDescent="0.2">
      <c r="A304" s="1"/>
      <c r="B304" s="118" t="s">
        <v>787</v>
      </c>
      <c r="C304" s="15"/>
      <c r="D304" s="47" t="s">
        <v>131</v>
      </c>
      <c r="E304" s="48"/>
      <c r="F304" s="83"/>
      <c r="G304" s="31" t="s">
        <v>11</v>
      </c>
      <c r="H304" s="166"/>
      <c r="I304" s="166"/>
      <c r="J304" s="166">
        <f t="shared" si="17"/>
        <v>0</v>
      </c>
      <c r="K304" s="167"/>
      <c r="L304" s="155"/>
      <c r="M304" s="165"/>
      <c r="N304" s="400"/>
      <c r="O304" s="263"/>
      <c r="P304" s="263"/>
      <c r="Q304" s="165"/>
      <c r="R304" s="165"/>
      <c r="S304" s="165"/>
      <c r="T304" s="165"/>
      <c r="U304" s="165"/>
      <c r="V304" s="165"/>
    </row>
    <row r="305" spans="1:23" ht="15" customHeight="1" x14ac:dyDescent="0.2">
      <c r="A305" s="1"/>
      <c r="B305" s="111" t="s">
        <v>732</v>
      </c>
      <c r="C305" s="306" t="s">
        <v>676</v>
      </c>
      <c r="D305" s="114"/>
      <c r="E305" s="114"/>
      <c r="F305" s="115"/>
      <c r="G305" s="115"/>
      <c r="H305" s="160"/>
      <c r="I305" s="160"/>
      <c r="J305" s="160"/>
      <c r="K305" s="161">
        <f>SUM(J306:J309)</f>
        <v>0</v>
      </c>
      <c r="L305" s="155"/>
      <c r="M305" s="162">
        <f>SUM(M306:M309)</f>
        <v>0</v>
      </c>
      <c r="N305" s="403"/>
      <c r="O305" s="265"/>
      <c r="P305" s="265"/>
      <c r="Q305" s="273"/>
      <c r="R305" s="260"/>
      <c r="S305" s="260"/>
      <c r="T305" s="260"/>
      <c r="U305" s="260"/>
      <c r="V305" s="274"/>
    </row>
    <row r="306" spans="1:23" ht="15" customHeight="1" x14ac:dyDescent="0.2">
      <c r="A306" s="1"/>
      <c r="B306" s="118" t="s">
        <v>733</v>
      </c>
      <c r="C306" s="15"/>
      <c r="D306" s="89" t="s">
        <v>362</v>
      </c>
      <c r="E306" s="90"/>
      <c r="F306" s="86"/>
      <c r="G306" s="33" t="s">
        <v>11</v>
      </c>
      <c r="H306" s="163"/>
      <c r="I306" s="163"/>
      <c r="J306" s="163">
        <f>SUM(H306*I306)</f>
        <v>0</v>
      </c>
      <c r="K306" s="166"/>
      <c r="L306" s="155"/>
      <c r="M306" s="165"/>
      <c r="N306" s="400"/>
      <c r="O306" s="263"/>
      <c r="P306" s="263"/>
      <c r="Q306" s="165"/>
      <c r="R306" s="165"/>
      <c r="S306" s="165"/>
      <c r="T306" s="165"/>
      <c r="U306" s="165"/>
      <c r="V306" s="165"/>
    </row>
    <row r="307" spans="1:23" ht="15" customHeight="1" x14ac:dyDescent="0.2">
      <c r="A307" s="1"/>
      <c r="B307" s="118">
        <v>1902</v>
      </c>
      <c r="C307" s="15"/>
      <c r="D307" s="51" t="s">
        <v>363</v>
      </c>
      <c r="E307" s="71"/>
      <c r="F307" s="83"/>
      <c r="G307" s="31" t="s">
        <v>11</v>
      </c>
      <c r="H307" s="166"/>
      <c r="I307" s="166"/>
      <c r="J307" s="166">
        <f>SUM(H307*I307)</f>
        <v>0</v>
      </c>
      <c r="K307" s="166"/>
      <c r="L307" s="155"/>
      <c r="M307" s="165"/>
      <c r="N307" s="400"/>
      <c r="O307" s="263"/>
      <c r="P307" s="263"/>
      <c r="Q307" s="165"/>
      <c r="R307" s="165"/>
      <c r="S307" s="165"/>
      <c r="T307" s="165"/>
      <c r="U307" s="165"/>
      <c r="V307" s="165"/>
    </row>
    <row r="308" spans="1:23" ht="15" hidden="1" customHeight="1" x14ac:dyDescent="0.2">
      <c r="A308" s="1"/>
      <c r="B308" s="118" t="s">
        <v>788</v>
      </c>
      <c r="C308" s="15"/>
      <c r="D308" s="47" t="s">
        <v>132</v>
      </c>
      <c r="E308" s="48"/>
      <c r="F308" s="83"/>
      <c r="G308" s="31" t="s">
        <v>11</v>
      </c>
      <c r="H308" s="166"/>
      <c r="I308" s="166"/>
      <c r="J308" s="166">
        <f>SUM(H308*I308)</f>
        <v>0</v>
      </c>
      <c r="K308" s="166"/>
      <c r="L308" s="155"/>
      <c r="M308" s="165"/>
      <c r="N308" s="400"/>
      <c r="O308" s="263"/>
      <c r="P308" s="263"/>
      <c r="Q308" s="165"/>
      <c r="R308" s="165"/>
      <c r="S308" s="165"/>
      <c r="T308" s="165"/>
      <c r="U308" s="165"/>
      <c r="V308" s="165"/>
    </row>
    <row r="309" spans="1:23" ht="15" customHeight="1" thickBot="1" x14ac:dyDescent="0.25">
      <c r="A309" s="1"/>
      <c r="B309" s="129"/>
      <c r="C309" s="15"/>
      <c r="D309" s="84"/>
      <c r="E309" s="85"/>
      <c r="F309" s="10"/>
      <c r="G309" s="10"/>
      <c r="H309" s="167"/>
      <c r="I309" s="167"/>
      <c r="J309" s="167"/>
      <c r="K309" s="452"/>
      <c r="L309" s="155"/>
      <c r="M309" s="175"/>
      <c r="N309" s="400"/>
      <c r="O309" s="263"/>
      <c r="P309" s="263"/>
      <c r="Q309" s="175"/>
      <c r="R309" s="175"/>
      <c r="S309" s="175"/>
      <c r="T309" s="175"/>
      <c r="U309" s="175"/>
      <c r="V309" s="175"/>
    </row>
    <row r="310" spans="1:23" ht="15" customHeight="1" thickBot="1" x14ac:dyDescent="0.25">
      <c r="A310" s="1"/>
      <c r="B310" s="57" t="s">
        <v>6</v>
      </c>
      <c r="C310" s="52" t="s">
        <v>133</v>
      </c>
      <c r="D310" s="53"/>
      <c r="E310" s="53"/>
      <c r="F310" s="54" t="s">
        <v>8</v>
      </c>
      <c r="G310" s="53"/>
      <c r="H310" s="176"/>
      <c r="I310" s="176"/>
      <c r="J310" s="176"/>
      <c r="K310" s="177">
        <f>+K21+K28++K43+K67+K76++K89+K103+K141+K150+K160+K163+K228+K239+K256+K259+K270+K288+K296+K305</f>
        <v>0</v>
      </c>
      <c r="L310" s="155"/>
      <c r="M310" s="178">
        <f>+(M21+M52+M28+M57+M61+M64+M67+M76+M89+M103+M131+M138+M141+M150+M160+M163+M228+M239+M256+M259+M270+M288+M296+M305)</f>
        <v>0</v>
      </c>
      <c r="N310" s="403"/>
      <c r="O310" s="265"/>
      <c r="P310" s="265"/>
      <c r="Q310" s="284"/>
      <c r="R310" s="285"/>
      <c r="S310" s="285"/>
      <c r="T310" s="285"/>
      <c r="U310" s="285"/>
      <c r="V310" s="286"/>
    </row>
    <row r="311" spans="1:23" ht="15" customHeight="1" thickBot="1" x14ac:dyDescent="0.25">
      <c r="A311" s="7"/>
      <c r="B311" s="14"/>
      <c r="C311" s="15"/>
      <c r="D311" s="7"/>
      <c r="E311" s="7"/>
      <c r="F311" s="14"/>
      <c r="G311" s="14"/>
      <c r="H311" s="179"/>
      <c r="I311" s="179"/>
      <c r="J311" s="179"/>
      <c r="K311" s="179"/>
      <c r="L311" s="155"/>
      <c r="N311" s="401"/>
      <c r="O311" s="263"/>
      <c r="P311" s="263"/>
      <c r="Q311" s="261"/>
      <c r="R311" s="261"/>
      <c r="S311" s="261"/>
      <c r="T311" s="261"/>
      <c r="U311" s="261"/>
      <c r="V311" s="261"/>
      <c r="W311" s="26"/>
    </row>
    <row r="312" spans="1:23" ht="15" customHeight="1" thickBot="1" x14ac:dyDescent="0.25">
      <c r="A312" s="1"/>
      <c r="B312" s="102" t="s">
        <v>134</v>
      </c>
      <c r="C312" s="55" t="s">
        <v>135</v>
      </c>
      <c r="D312" s="56"/>
      <c r="E312" s="56"/>
      <c r="F312" s="103"/>
      <c r="G312" s="56"/>
      <c r="H312" s="180"/>
      <c r="I312" s="180"/>
      <c r="J312" s="180"/>
      <c r="K312" s="180"/>
      <c r="L312" s="180"/>
      <c r="M312" s="159"/>
      <c r="N312" s="400"/>
      <c r="O312" s="263"/>
      <c r="P312" s="263"/>
      <c r="Q312" s="268"/>
      <c r="R312" s="269"/>
      <c r="S312" s="269"/>
      <c r="T312" s="269"/>
      <c r="U312" s="269"/>
      <c r="V312" s="159"/>
    </row>
    <row r="313" spans="1:23" ht="15" customHeight="1" x14ac:dyDescent="0.2">
      <c r="A313" s="7"/>
      <c r="B313" s="5"/>
      <c r="C313" s="6"/>
      <c r="D313" s="16"/>
      <c r="E313" s="16"/>
      <c r="F313" s="5"/>
      <c r="G313" s="16"/>
      <c r="H313" s="181"/>
      <c r="I313" s="181"/>
      <c r="J313" s="181"/>
      <c r="K313" s="181"/>
      <c r="N313" s="401"/>
      <c r="O313" s="263"/>
      <c r="P313" s="263"/>
      <c r="Q313" s="261"/>
      <c r="R313" s="261"/>
      <c r="S313" s="261"/>
      <c r="T313" s="261"/>
      <c r="U313" s="261"/>
      <c r="V313" s="261"/>
    </row>
    <row r="314" spans="1:23" ht="15" customHeight="1" x14ac:dyDescent="0.2">
      <c r="A314" s="1"/>
      <c r="B314" s="111" t="s">
        <v>234</v>
      </c>
      <c r="C314" s="140" t="s">
        <v>601</v>
      </c>
      <c r="D314" s="114"/>
      <c r="E314" s="119" t="str">
        <f>+$E$15</f>
        <v>DIMENSIÓN ESPESOR MARCAS Y MODELOS</v>
      </c>
      <c r="F314" s="115"/>
      <c r="G314" s="115"/>
      <c r="H314" s="160"/>
      <c r="I314" s="160"/>
      <c r="J314" s="160"/>
      <c r="K314" s="161">
        <f>SUM(J315:J325)</f>
        <v>0</v>
      </c>
      <c r="L314" s="155"/>
      <c r="M314" s="162">
        <f>SUM(M315:M325)</f>
        <v>0</v>
      </c>
      <c r="N314" s="403"/>
      <c r="O314" s="265"/>
      <c r="P314" s="265"/>
      <c r="Q314" s="270"/>
      <c r="R314" s="271"/>
      <c r="S314" s="271"/>
      <c r="T314" s="271"/>
      <c r="U314" s="271"/>
      <c r="V314" s="272"/>
    </row>
    <row r="315" spans="1:23" ht="15" customHeight="1" x14ac:dyDescent="0.2">
      <c r="A315" s="1"/>
      <c r="B315" s="118" t="s">
        <v>136</v>
      </c>
      <c r="C315" s="50" t="s">
        <v>577</v>
      </c>
      <c r="D315" s="45"/>
      <c r="E315" s="34"/>
      <c r="F315" s="33"/>
      <c r="G315" s="33"/>
      <c r="H315" s="163"/>
      <c r="I315" s="163"/>
      <c r="J315" s="163"/>
      <c r="K315" s="167"/>
      <c r="L315" s="155"/>
      <c r="M315" s="165"/>
      <c r="N315" s="400"/>
      <c r="O315" s="263"/>
      <c r="P315" s="263"/>
      <c r="Q315" s="165"/>
      <c r="R315" s="165"/>
      <c r="S315" s="165"/>
      <c r="T315" s="165"/>
      <c r="U315" s="165"/>
      <c r="V315" s="165"/>
    </row>
    <row r="316" spans="1:23" ht="15" customHeight="1" x14ac:dyDescent="0.2">
      <c r="A316" s="1"/>
      <c r="B316" s="118" t="s">
        <v>375</v>
      </c>
      <c r="C316" s="50"/>
      <c r="D316" s="45" t="s">
        <v>877</v>
      </c>
      <c r="E316" s="34"/>
      <c r="F316" s="33"/>
      <c r="G316" s="33" t="s">
        <v>28</v>
      </c>
      <c r="H316" s="163"/>
      <c r="I316" s="163"/>
      <c r="J316" s="163">
        <f t="shared" ref="J316" si="18">SUM(H316*I316)</f>
        <v>0</v>
      </c>
      <c r="K316" s="167"/>
      <c r="L316" s="155"/>
      <c r="M316" s="165"/>
      <c r="N316" s="400"/>
      <c r="O316" s="263"/>
      <c r="P316" s="263"/>
      <c r="Q316" s="165"/>
      <c r="R316" s="165"/>
      <c r="S316" s="165"/>
      <c r="T316" s="165"/>
      <c r="U316" s="165"/>
      <c r="V316" s="165"/>
    </row>
    <row r="317" spans="1:23" ht="15" customHeight="1" x14ac:dyDescent="0.2">
      <c r="A317" s="1"/>
      <c r="B317" s="118" t="s">
        <v>376</v>
      </c>
      <c r="C317" s="50"/>
      <c r="D317" s="45" t="s">
        <v>878</v>
      </c>
      <c r="E317" s="42"/>
      <c r="F317" s="31"/>
      <c r="G317" s="41" t="s">
        <v>28</v>
      </c>
      <c r="H317" s="166"/>
      <c r="I317" s="166"/>
      <c r="J317" s="166">
        <f t="shared" ref="J317:J325" si="19">SUM(H317*I317)</f>
        <v>0</v>
      </c>
      <c r="K317" s="167"/>
      <c r="L317" s="155"/>
      <c r="M317" s="165"/>
      <c r="N317" s="400"/>
      <c r="O317" s="263"/>
      <c r="P317" s="263"/>
      <c r="Q317" s="165"/>
      <c r="R317" s="165"/>
      <c r="S317" s="165"/>
      <c r="T317" s="165"/>
      <c r="U317" s="165"/>
      <c r="V317" s="165"/>
    </row>
    <row r="318" spans="1:23" ht="15" customHeight="1" x14ac:dyDescent="0.2">
      <c r="A318" s="1"/>
      <c r="B318" s="118" t="s">
        <v>137</v>
      </c>
      <c r="C318" s="123" t="s">
        <v>1142</v>
      </c>
      <c r="D318" s="45"/>
      <c r="E318" s="42"/>
      <c r="F318" s="31"/>
      <c r="G318" s="41"/>
      <c r="H318" s="166"/>
      <c r="I318" s="166"/>
      <c r="J318" s="166"/>
      <c r="K318" s="167"/>
      <c r="L318" s="155"/>
      <c r="M318" s="165"/>
      <c r="N318" s="400"/>
      <c r="O318" s="263"/>
      <c r="P318" s="263"/>
      <c r="Q318" s="165"/>
      <c r="R318" s="165"/>
      <c r="S318" s="165"/>
      <c r="T318" s="165"/>
      <c r="U318" s="165"/>
      <c r="V318" s="165"/>
    </row>
    <row r="319" spans="1:23" ht="15" customHeight="1" x14ac:dyDescent="0.2">
      <c r="A319" s="1"/>
      <c r="B319" s="118" t="s">
        <v>592</v>
      </c>
      <c r="C319" s="50"/>
      <c r="D319" s="45" t="s">
        <v>1143</v>
      </c>
      <c r="E319" s="42"/>
      <c r="F319" s="31"/>
      <c r="G319" s="41" t="s">
        <v>28</v>
      </c>
      <c r="H319" s="166"/>
      <c r="I319" s="166"/>
      <c r="J319" s="166">
        <f t="shared" ref="J319" si="20">SUM(H319*I319)</f>
        <v>0</v>
      </c>
      <c r="K319" s="167"/>
      <c r="L319" s="155"/>
      <c r="M319" s="165"/>
      <c r="N319" s="400"/>
      <c r="O319" s="263"/>
      <c r="P319" s="263"/>
      <c r="Q319" s="165"/>
      <c r="R319" s="165"/>
      <c r="S319" s="165"/>
      <c r="T319" s="165"/>
      <c r="U319" s="165"/>
      <c r="V319" s="165"/>
    </row>
    <row r="320" spans="1:23" ht="15" customHeight="1" x14ac:dyDescent="0.2">
      <c r="A320" s="1"/>
      <c r="B320" s="118" t="s">
        <v>593</v>
      </c>
      <c r="C320" s="50"/>
      <c r="D320" s="45" t="s">
        <v>1144</v>
      </c>
      <c r="E320" s="42"/>
      <c r="F320" s="31"/>
      <c r="G320" s="41" t="s">
        <v>28</v>
      </c>
      <c r="H320" s="166"/>
      <c r="I320" s="166"/>
      <c r="J320" s="166">
        <f t="shared" si="19"/>
        <v>0</v>
      </c>
      <c r="K320" s="167"/>
      <c r="L320" s="155"/>
      <c r="M320" s="165"/>
      <c r="N320" s="400"/>
      <c r="O320" s="263"/>
      <c r="P320" s="263"/>
      <c r="Q320" s="165"/>
      <c r="R320" s="165"/>
      <c r="S320" s="165"/>
      <c r="T320" s="165"/>
      <c r="U320" s="165"/>
      <c r="V320" s="165"/>
    </row>
    <row r="321" spans="1:22" ht="15" customHeight="1" x14ac:dyDescent="0.2">
      <c r="A321" s="7"/>
      <c r="B321" s="118" t="s">
        <v>620</v>
      </c>
      <c r="C321" s="123" t="s">
        <v>600</v>
      </c>
      <c r="D321" s="45"/>
      <c r="E321" s="42"/>
      <c r="F321" s="31"/>
      <c r="G321" s="41"/>
      <c r="H321" s="166"/>
      <c r="I321" s="166"/>
      <c r="J321" s="166"/>
      <c r="K321" s="167"/>
      <c r="L321" s="155"/>
      <c r="M321" s="165"/>
      <c r="N321" s="400"/>
      <c r="O321" s="263"/>
      <c r="P321" s="263"/>
      <c r="Q321" s="165"/>
      <c r="R321" s="165"/>
      <c r="S321" s="165"/>
      <c r="T321" s="165"/>
      <c r="U321" s="165"/>
      <c r="V321" s="165"/>
    </row>
    <row r="322" spans="1:22" ht="15" customHeight="1" x14ac:dyDescent="0.2">
      <c r="A322" s="7"/>
      <c r="B322" s="118" t="s">
        <v>594</v>
      </c>
      <c r="C322" s="50"/>
      <c r="D322" s="45" t="s">
        <v>954</v>
      </c>
      <c r="E322" s="42"/>
      <c r="F322" s="31"/>
      <c r="G322" s="41" t="s">
        <v>28</v>
      </c>
      <c r="H322" s="166"/>
      <c r="I322" s="166"/>
      <c r="J322" s="166">
        <f t="shared" si="19"/>
        <v>0</v>
      </c>
      <c r="K322" s="167"/>
      <c r="L322" s="155"/>
      <c r="M322" s="165"/>
      <c r="N322" s="400"/>
      <c r="O322" s="263"/>
      <c r="P322" s="263"/>
      <c r="Q322" s="165"/>
      <c r="R322" s="165"/>
      <c r="S322" s="165"/>
      <c r="T322" s="165"/>
      <c r="U322" s="165"/>
      <c r="V322" s="165"/>
    </row>
    <row r="323" spans="1:22" ht="15" hidden="1" customHeight="1" x14ac:dyDescent="0.2">
      <c r="A323" s="7"/>
      <c r="B323" s="118" t="s">
        <v>951</v>
      </c>
      <c r="C323" s="50" t="s">
        <v>576</v>
      </c>
      <c r="D323" s="45" t="s">
        <v>952</v>
      </c>
      <c r="E323" s="42"/>
      <c r="F323" s="31"/>
      <c r="G323" s="41" t="s">
        <v>28</v>
      </c>
      <c r="H323" s="166"/>
      <c r="I323" s="166"/>
      <c r="J323" s="166">
        <f t="shared" si="19"/>
        <v>0</v>
      </c>
      <c r="K323" s="167"/>
      <c r="L323" s="155"/>
      <c r="M323" s="165"/>
      <c r="N323" s="400"/>
      <c r="O323" s="263"/>
      <c r="P323" s="263"/>
      <c r="Q323" s="165"/>
      <c r="R323" s="165"/>
      <c r="S323" s="165"/>
      <c r="T323" s="165"/>
      <c r="U323" s="165"/>
      <c r="V323" s="165"/>
    </row>
    <row r="324" spans="1:22" ht="15" hidden="1" customHeight="1" x14ac:dyDescent="0.2">
      <c r="A324" s="7"/>
      <c r="B324" s="118" t="s">
        <v>879</v>
      </c>
      <c r="C324" s="50"/>
      <c r="D324" s="42" t="s">
        <v>374</v>
      </c>
      <c r="E324" s="42"/>
      <c r="F324" s="31"/>
      <c r="G324" s="41" t="s">
        <v>28</v>
      </c>
      <c r="H324" s="166"/>
      <c r="I324" s="166"/>
      <c r="J324" s="166">
        <f t="shared" si="19"/>
        <v>0</v>
      </c>
      <c r="K324" s="167"/>
      <c r="L324" s="155"/>
      <c r="M324" s="165"/>
      <c r="N324" s="400"/>
      <c r="O324" s="263"/>
      <c r="P324" s="263"/>
      <c r="Q324" s="165"/>
      <c r="R324" s="165"/>
      <c r="S324" s="165"/>
      <c r="T324" s="165"/>
      <c r="U324" s="165"/>
      <c r="V324" s="165"/>
    </row>
    <row r="325" spans="1:22" ht="15" customHeight="1" x14ac:dyDescent="0.2">
      <c r="A325" s="7"/>
      <c r="B325" s="118" t="s">
        <v>953</v>
      </c>
      <c r="C325" s="50"/>
      <c r="D325" s="42" t="s">
        <v>955</v>
      </c>
      <c r="E325" s="42"/>
      <c r="F325" s="31"/>
      <c r="G325" s="41" t="s">
        <v>28</v>
      </c>
      <c r="H325" s="166"/>
      <c r="I325" s="166"/>
      <c r="J325" s="166">
        <f t="shared" si="19"/>
        <v>0</v>
      </c>
      <c r="K325" s="172"/>
      <c r="L325" s="155"/>
      <c r="M325" s="165"/>
      <c r="N325" s="400"/>
      <c r="O325" s="263"/>
      <c r="P325" s="263"/>
      <c r="Q325" s="165"/>
      <c r="R325" s="165"/>
      <c r="S325" s="165"/>
      <c r="T325" s="165"/>
      <c r="U325" s="165"/>
      <c r="V325" s="165"/>
    </row>
    <row r="326" spans="1:22" ht="15" customHeight="1" x14ac:dyDescent="0.2">
      <c r="A326" s="1"/>
      <c r="B326" s="111" t="s">
        <v>235</v>
      </c>
      <c r="C326" s="116" t="s">
        <v>1059</v>
      </c>
      <c r="D326" s="116"/>
      <c r="E326" s="119"/>
      <c r="F326" s="115"/>
      <c r="G326" s="115"/>
      <c r="H326" s="160"/>
      <c r="I326" s="160"/>
      <c r="J326" s="160"/>
      <c r="K326" s="161">
        <f>SUM(J327:J368)</f>
        <v>0</v>
      </c>
      <c r="L326" s="155"/>
      <c r="M326" s="162">
        <f>SUM(M327:M368)</f>
        <v>0</v>
      </c>
      <c r="N326" s="403"/>
      <c r="O326" s="265"/>
      <c r="P326" s="265"/>
      <c r="Q326" s="273"/>
      <c r="R326" s="260"/>
      <c r="S326" s="260"/>
      <c r="T326" s="260"/>
      <c r="U326" s="260"/>
      <c r="V326" s="274"/>
    </row>
    <row r="327" spans="1:22" ht="15" customHeight="1" x14ac:dyDescent="0.2">
      <c r="A327" s="7"/>
      <c r="B327" s="342" t="s">
        <v>236</v>
      </c>
      <c r="C327" s="27" t="s">
        <v>138</v>
      </c>
      <c r="D327" s="67"/>
      <c r="E327" s="80"/>
      <c r="F327" s="68"/>
      <c r="G327" s="68"/>
      <c r="H327" s="173"/>
      <c r="I327" s="173"/>
      <c r="J327" s="174"/>
      <c r="K327" s="164"/>
      <c r="L327" s="155"/>
      <c r="M327" s="165"/>
      <c r="N327" s="400"/>
      <c r="O327" s="263"/>
      <c r="P327" s="263"/>
      <c r="Q327" s="165"/>
      <c r="R327" s="165"/>
      <c r="S327" s="165"/>
      <c r="T327" s="165"/>
      <c r="U327" s="165"/>
      <c r="V327" s="165"/>
    </row>
    <row r="328" spans="1:22" ht="15" hidden="1" customHeight="1" x14ac:dyDescent="0.2">
      <c r="A328" s="1"/>
      <c r="B328" s="139" t="s">
        <v>378</v>
      </c>
      <c r="C328" s="12"/>
      <c r="D328" s="32" t="s">
        <v>139</v>
      </c>
      <c r="E328" s="32"/>
      <c r="F328" s="31"/>
      <c r="G328" s="31" t="s">
        <v>11</v>
      </c>
      <c r="H328" s="166"/>
      <c r="I328" s="166"/>
      <c r="J328" s="166">
        <f t="shared" ref="J328:J371" si="21">SUM(H328*I328)</f>
        <v>0</v>
      </c>
      <c r="K328" s="167"/>
      <c r="L328" s="155"/>
      <c r="M328" s="165"/>
      <c r="N328" s="400"/>
      <c r="O328" s="263"/>
      <c r="P328" s="263"/>
      <c r="Q328" s="165"/>
      <c r="R328" s="165"/>
      <c r="S328" s="165"/>
      <c r="T328" s="165"/>
      <c r="U328" s="165"/>
      <c r="V328" s="165"/>
    </row>
    <row r="329" spans="1:22" ht="15" customHeight="1" x14ac:dyDescent="0.2">
      <c r="A329" s="1"/>
      <c r="B329" s="139" t="s">
        <v>378</v>
      </c>
      <c r="C329" s="12"/>
      <c r="D329" s="32" t="s">
        <v>140</v>
      </c>
      <c r="E329" s="32"/>
      <c r="F329" s="31"/>
      <c r="G329" s="31" t="s">
        <v>11</v>
      </c>
      <c r="H329" s="166"/>
      <c r="I329" s="166"/>
      <c r="J329" s="166">
        <f t="shared" si="21"/>
        <v>0</v>
      </c>
      <c r="K329" s="167"/>
      <c r="L329" s="155"/>
      <c r="M329" s="165"/>
      <c r="N329" s="400"/>
      <c r="O329" s="263"/>
      <c r="P329" s="263"/>
      <c r="Q329" s="165"/>
      <c r="R329" s="165"/>
      <c r="S329" s="165"/>
      <c r="T329" s="165"/>
      <c r="U329" s="165"/>
      <c r="V329" s="165"/>
    </row>
    <row r="330" spans="1:22" ht="15" hidden="1" customHeight="1" x14ac:dyDescent="0.2">
      <c r="A330" s="1"/>
      <c r="B330" s="139" t="s">
        <v>380</v>
      </c>
      <c r="C330" s="12"/>
      <c r="D330" s="32" t="s">
        <v>141</v>
      </c>
      <c r="E330" s="32"/>
      <c r="F330" s="31"/>
      <c r="G330" s="31" t="s">
        <v>11</v>
      </c>
      <c r="H330" s="166"/>
      <c r="I330" s="166"/>
      <c r="J330" s="166">
        <f t="shared" si="21"/>
        <v>0</v>
      </c>
      <c r="K330" s="167"/>
      <c r="L330" s="155"/>
      <c r="M330" s="165"/>
      <c r="N330" s="400"/>
      <c r="O330" s="263"/>
      <c r="P330" s="263"/>
      <c r="Q330" s="165"/>
      <c r="R330" s="165"/>
      <c r="S330" s="165"/>
      <c r="T330" s="165"/>
      <c r="U330" s="165"/>
      <c r="V330" s="165"/>
    </row>
    <row r="331" spans="1:22" ht="15" customHeight="1" x14ac:dyDescent="0.2">
      <c r="A331" s="1"/>
      <c r="B331" s="139" t="s">
        <v>379</v>
      </c>
      <c r="C331" s="12"/>
      <c r="D331" s="32" t="s">
        <v>142</v>
      </c>
      <c r="E331" s="32"/>
      <c r="F331" s="31"/>
      <c r="G331" s="31" t="s">
        <v>11</v>
      </c>
      <c r="H331" s="166"/>
      <c r="I331" s="166"/>
      <c r="J331" s="166">
        <f t="shared" si="21"/>
        <v>0</v>
      </c>
      <c r="K331" s="167"/>
      <c r="L331" s="155"/>
      <c r="M331" s="165"/>
      <c r="N331" s="400"/>
      <c r="O331" s="263"/>
      <c r="P331" s="263"/>
      <c r="Q331" s="165"/>
      <c r="R331" s="165"/>
      <c r="S331" s="165"/>
      <c r="T331" s="165"/>
      <c r="U331" s="165"/>
      <c r="V331" s="165"/>
    </row>
    <row r="332" spans="1:22" ht="15" customHeight="1" x14ac:dyDescent="0.2">
      <c r="A332" s="1"/>
      <c r="B332" s="139" t="s">
        <v>380</v>
      </c>
      <c r="C332" s="12"/>
      <c r="D332" s="58" t="s">
        <v>258</v>
      </c>
      <c r="E332" s="58"/>
      <c r="F332" s="31"/>
      <c r="G332" s="41" t="s">
        <v>568</v>
      </c>
      <c r="H332" s="166"/>
      <c r="I332" s="166"/>
      <c r="J332" s="166">
        <f t="shared" si="21"/>
        <v>0</v>
      </c>
      <c r="K332" s="167"/>
      <c r="L332" s="155"/>
      <c r="M332" s="165"/>
      <c r="N332" s="400"/>
      <c r="O332" s="263"/>
      <c r="P332" s="263"/>
      <c r="Q332" s="165"/>
      <c r="R332" s="165"/>
      <c r="S332" s="165"/>
      <c r="T332" s="165"/>
      <c r="U332" s="165"/>
      <c r="V332" s="165"/>
    </row>
    <row r="333" spans="1:22" ht="15" customHeight="1" x14ac:dyDescent="0.2">
      <c r="A333" s="1"/>
      <c r="B333" s="139" t="s">
        <v>381</v>
      </c>
      <c r="C333" s="12"/>
      <c r="D333" s="58" t="s">
        <v>259</v>
      </c>
      <c r="E333" s="58"/>
      <c r="F333" s="31"/>
      <c r="G333" s="41" t="s">
        <v>568</v>
      </c>
      <c r="H333" s="166"/>
      <c r="I333" s="166"/>
      <c r="J333" s="166">
        <f t="shared" si="21"/>
        <v>0</v>
      </c>
      <c r="K333" s="167"/>
      <c r="L333" s="155"/>
      <c r="M333" s="165"/>
      <c r="N333" s="400"/>
      <c r="O333" s="263"/>
      <c r="P333" s="263"/>
      <c r="Q333" s="165"/>
      <c r="R333" s="165"/>
      <c r="S333" s="165"/>
      <c r="T333" s="165"/>
      <c r="U333" s="165"/>
      <c r="V333" s="165"/>
    </row>
    <row r="334" spans="1:22" ht="15" customHeight="1" x14ac:dyDescent="0.2">
      <c r="A334" s="1"/>
      <c r="B334" s="139" t="s">
        <v>382</v>
      </c>
      <c r="C334" s="12"/>
      <c r="D334" s="58" t="s">
        <v>1050</v>
      </c>
      <c r="E334" s="58"/>
      <c r="F334" s="31"/>
      <c r="G334" s="41" t="s">
        <v>568</v>
      </c>
      <c r="H334" s="166"/>
      <c r="I334" s="166"/>
      <c r="J334" s="166">
        <f t="shared" si="21"/>
        <v>0</v>
      </c>
      <c r="K334" s="167"/>
      <c r="L334" s="155"/>
      <c r="M334" s="165"/>
      <c r="N334" s="400"/>
      <c r="O334" s="263"/>
      <c r="P334" s="263"/>
      <c r="Q334" s="165"/>
      <c r="R334" s="165"/>
      <c r="S334" s="165"/>
      <c r="T334" s="165"/>
      <c r="U334" s="165"/>
      <c r="V334" s="165"/>
    </row>
    <row r="335" spans="1:22" ht="15" customHeight="1" x14ac:dyDescent="0.2">
      <c r="A335" s="1"/>
      <c r="B335" s="139" t="s">
        <v>383</v>
      </c>
      <c r="C335" s="12"/>
      <c r="D335" s="59" t="s">
        <v>260</v>
      </c>
      <c r="E335" s="59"/>
      <c r="F335" s="31"/>
      <c r="G335" s="41" t="s">
        <v>568</v>
      </c>
      <c r="H335" s="166"/>
      <c r="I335" s="166"/>
      <c r="J335" s="166">
        <f t="shared" si="21"/>
        <v>0</v>
      </c>
      <c r="K335" s="167"/>
      <c r="L335" s="155"/>
      <c r="M335" s="165"/>
      <c r="N335" s="400"/>
      <c r="O335" s="263"/>
      <c r="P335" s="263"/>
      <c r="Q335" s="165"/>
      <c r="R335" s="165"/>
      <c r="S335" s="165"/>
      <c r="T335" s="165"/>
      <c r="U335" s="165"/>
      <c r="V335" s="165"/>
    </row>
    <row r="336" spans="1:22" ht="15" customHeight="1" x14ac:dyDescent="0.2">
      <c r="A336" s="1"/>
      <c r="B336" s="139" t="s">
        <v>384</v>
      </c>
      <c r="C336" s="12"/>
      <c r="D336" s="59" t="s">
        <v>266</v>
      </c>
      <c r="E336" s="59"/>
      <c r="F336" s="31"/>
      <c r="G336" s="41" t="s">
        <v>568</v>
      </c>
      <c r="H336" s="166"/>
      <c r="I336" s="166"/>
      <c r="J336" s="166">
        <f t="shared" si="21"/>
        <v>0</v>
      </c>
      <c r="K336" s="167"/>
      <c r="L336" s="155"/>
      <c r="M336" s="165"/>
      <c r="N336" s="400"/>
      <c r="O336" s="263"/>
      <c r="P336" s="263"/>
      <c r="Q336" s="165"/>
      <c r="R336" s="165"/>
      <c r="S336" s="165"/>
      <c r="T336" s="165"/>
      <c r="U336" s="165"/>
      <c r="V336" s="165"/>
    </row>
    <row r="337" spans="1:22" ht="15" customHeight="1" x14ac:dyDescent="0.2">
      <c r="A337" s="1"/>
      <c r="B337" s="139" t="s">
        <v>385</v>
      </c>
      <c r="C337" s="12"/>
      <c r="D337" s="59" t="s">
        <v>267</v>
      </c>
      <c r="E337" s="59"/>
      <c r="F337" s="31"/>
      <c r="G337" s="41" t="s">
        <v>568</v>
      </c>
      <c r="H337" s="166"/>
      <c r="I337" s="166"/>
      <c r="J337" s="166">
        <f t="shared" si="21"/>
        <v>0</v>
      </c>
      <c r="K337" s="167"/>
      <c r="L337" s="155"/>
      <c r="M337" s="165"/>
      <c r="N337" s="400"/>
      <c r="O337" s="263"/>
      <c r="P337" s="263"/>
      <c r="Q337" s="165"/>
      <c r="R337" s="165"/>
      <c r="S337" s="165"/>
      <c r="T337" s="165"/>
      <c r="U337" s="165"/>
      <c r="V337" s="165"/>
    </row>
    <row r="338" spans="1:22" ht="15" customHeight="1" x14ac:dyDescent="0.2">
      <c r="A338" s="1"/>
      <c r="B338" s="433" t="s">
        <v>386</v>
      </c>
      <c r="C338" s="121"/>
      <c r="D338" s="438" t="s">
        <v>377</v>
      </c>
      <c r="E338" s="60"/>
      <c r="F338" s="37"/>
      <c r="G338" s="72" t="s">
        <v>368</v>
      </c>
      <c r="H338" s="164"/>
      <c r="I338" s="164"/>
      <c r="J338" s="164">
        <f t="shared" si="21"/>
        <v>0</v>
      </c>
      <c r="K338" s="167"/>
      <c r="L338" s="155"/>
      <c r="M338" s="165"/>
      <c r="N338" s="400"/>
      <c r="O338" s="263"/>
      <c r="P338" s="263"/>
      <c r="Q338" s="165"/>
      <c r="R338" s="165"/>
      <c r="S338" s="165"/>
      <c r="T338" s="165"/>
      <c r="U338" s="165"/>
      <c r="V338" s="165"/>
    </row>
    <row r="339" spans="1:22" ht="15" customHeight="1" x14ac:dyDescent="0.2">
      <c r="A339" s="1"/>
      <c r="B339" s="139" t="s">
        <v>1090</v>
      </c>
      <c r="C339" s="12"/>
      <c r="D339" s="429" t="s">
        <v>1051</v>
      </c>
      <c r="E339" s="60"/>
      <c r="F339" s="421"/>
      <c r="G339" s="72" t="s">
        <v>368</v>
      </c>
      <c r="H339" s="422"/>
      <c r="I339" s="422"/>
      <c r="J339" s="164">
        <f t="shared" si="21"/>
        <v>0</v>
      </c>
      <c r="K339" s="167"/>
      <c r="L339" s="155"/>
      <c r="M339" s="165"/>
      <c r="N339" s="400"/>
      <c r="O339" s="263"/>
      <c r="P339" s="263"/>
      <c r="Q339" s="165"/>
      <c r="R339" s="165"/>
      <c r="S339" s="165"/>
      <c r="T339" s="165"/>
      <c r="U339" s="165"/>
      <c r="V339" s="165"/>
    </row>
    <row r="340" spans="1:22" ht="15" customHeight="1" x14ac:dyDescent="0.2">
      <c r="A340" s="1"/>
      <c r="B340" s="139" t="s">
        <v>1091</v>
      </c>
      <c r="C340" s="12"/>
      <c r="D340" s="429" t="s">
        <v>1052</v>
      </c>
      <c r="E340" s="60"/>
      <c r="F340" s="421"/>
      <c r="G340" s="72" t="s">
        <v>568</v>
      </c>
      <c r="H340" s="422"/>
      <c r="I340" s="422"/>
      <c r="J340" s="164">
        <f t="shared" si="21"/>
        <v>0</v>
      </c>
      <c r="K340" s="167"/>
      <c r="L340" s="155"/>
      <c r="M340" s="165"/>
      <c r="N340" s="400"/>
      <c r="O340" s="263"/>
      <c r="P340" s="263"/>
      <c r="Q340" s="165"/>
      <c r="R340" s="165"/>
      <c r="S340" s="165"/>
      <c r="T340" s="165"/>
      <c r="U340" s="165"/>
      <c r="V340" s="165"/>
    </row>
    <row r="341" spans="1:22" ht="15" customHeight="1" x14ac:dyDescent="0.2">
      <c r="A341" s="1"/>
      <c r="B341" s="139" t="s">
        <v>1092</v>
      </c>
      <c r="C341" s="12"/>
      <c r="D341" s="429" t="s">
        <v>1053</v>
      </c>
      <c r="E341" s="438"/>
      <c r="F341" s="421"/>
      <c r="G341" s="72" t="s">
        <v>368</v>
      </c>
      <c r="H341" s="422"/>
      <c r="I341" s="422"/>
      <c r="J341" s="164">
        <f t="shared" si="21"/>
        <v>0</v>
      </c>
      <c r="K341" s="167"/>
      <c r="L341" s="155"/>
      <c r="M341" s="165"/>
      <c r="N341" s="400"/>
      <c r="O341" s="263"/>
      <c r="P341" s="263"/>
      <c r="Q341" s="165"/>
      <c r="R341" s="165"/>
      <c r="S341" s="165"/>
      <c r="T341" s="165"/>
      <c r="U341" s="165"/>
      <c r="V341" s="165"/>
    </row>
    <row r="342" spans="1:22" ht="15" customHeight="1" x14ac:dyDescent="0.2">
      <c r="A342" s="1"/>
      <c r="B342" s="124" t="s">
        <v>623</v>
      </c>
      <c r="C342" s="123" t="s">
        <v>1056</v>
      </c>
      <c r="D342" s="81"/>
      <c r="E342" s="81"/>
      <c r="F342" s="36"/>
      <c r="G342" s="36"/>
      <c r="H342" s="168"/>
      <c r="I342" s="168"/>
      <c r="J342" s="169"/>
      <c r="K342" s="167"/>
      <c r="L342" s="155"/>
      <c r="M342" s="165"/>
      <c r="N342" s="400"/>
      <c r="O342" s="263"/>
      <c r="P342" s="263"/>
      <c r="Q342" s="165"/>
      <c r="R342" s="165"/>
      <c r="S342" s="165"/>
      <c r="T342" s="165"/>
      <c r="U342" s="165"/>
      <c r="V342" s="165"/>
    </row>
    <row r="343" spans="1:22" ht="15" hidden="1" customHeight="1" x14ac:dyDescent="0.2">
      <c r="A343" s="1"/>
      <c r="B343" s="118" t="s">
        <v>389</v>
      </c>
      <c r="C343" s="12"/>
      <c r="D343" s="34" t="s">
        <v>143</v>
      </c>
      <c r="E343" s="34"/>
      <c r="F343" s="33"/>
      <c r="G343" s="33" t="s">
        <v>11</v>
      </c>
      <c r="H343" s="163"/>
      <c r="I343" s="163"/>
      <c r="J343" s="163">
        <f t="shared" si="21"/>
        <v>0</v>
      </c>
      <c r="K343" s="167"/>
      <c r="L343" s="155"/>
      <c r="M343" s="165"/>
      <c r="N343" s="400"/>
      <c r="O343" s="263"/>
      <c r="P343" s="263"/>
      <c r="Q343" s="165"/>
      <c r="R343" s="165"/>
      <c r="S343" s="165"/>
      <c r="T343" s="165"/>
      <c r="U343" s="165"/>
      <c r="V343" s="165"/>
    </row>
    <row r="344" spans="1:22" ht="15" customHeight="1" x14ac:dyDescent="0.2">
      <c r="A344" s="1"/>
      <c r="B344" s="118" t="s">
        <v>389</v>
      </c>
      <c r="C344" s="12"/>
      <c r="D344" s="32" t="s">
        <v>1054</v>
      </c>
      <c r="E344" s="32"/>
      <c r="F344" s="31"/>
      <c r="G344" s="31" t="s">
        <v>568</v>
      </c>
      <c r="H344" s="166"/>
      <c r="I344" s="166"/>
      <c r="J344" s="166">
        <f t="shared" si="21"/>
        <v>0</v>
      </c>
      <c r="K344" s="167"/>
      <c r="L344" s="155"/>
      <c r="M344" s="165"/>
      <c r="N344" s="400"/>
      <c r="O344" s="263"/>
      <c r="P344" s="263"/>
      <c r="Q344" s="165"/>
      <c r="R344" s="165"/>
      <c r="S344" s="165"/>
      <c r="T344" s="165"/>
      <c r="U344" s="165"/>
      <c r="V344" s="165"/>
    </row>
    <row r="345" spans="1:22" ht="15" hidden="1" customHeight="1" x14ac:dyDescent="0.2">
      <c r="A345" s="1"/>
      <c r="B345" s="118" t="s">
        <v>391</v>
      </c>
      <c r="C345" s="12"/>
      <c r="D345" s="32" t="s">
        <v>265</v>
      </c>
      <c r="E345" s="32"/>
      <c r="F345" s="31"/>
      <c r="G345" s="31" t="s">
        <v>568</v>
      </c>
      <c r="H345" s="166"/>
      <c r="I345" s="166"/>
      <c r="J345" s="166">
        <f t="shared" si="21"/>
        <v>0</v>
      </c>
      <c r="K345" s="167"/>
      <c r="L345" s="155"/>
      <c r="M345" s="165"/>
      <c r="N345" s="400"/>
      <c r="O345" s="263"/>
      <c r="P345" s="263"/>
      <c r="Q345" s="165"/>
      <c r="R345" s="165"/>
      <c r="S345" s="165"/>
      <c r="T345" s="165"/>
      <c r="U345" s="165"/>
      <c r="V345" s="165"/>
    </row>
    <row r="346" spans="1:22" ht="15" hidden="1" customHeight="1" x14ac:dyDescent="0.2">
      <c r="A346" s="1"/>
      <c r="B346" s="118" t="s">
        <v>392</v>
      </c>
      <c r="C346" s="40"/>
      <c r="D346" s="32" t="s">
        <v>264</v>
      </c>
      <c r="E346" s="32"/>
      <c r="F346" s="31"/>
      <c r="G346" s="31" t="s">
        <v>568</v>
      </c>
      <c r="H346" s="166"/>
      <c r="I346" s="166"/>
      <c r="J346" s="166">
        <f t="shared" si="21"/>
        <v>0</v>
      </c>
      <c r="K346" s="167"/>
      <c r="L346" s="155"/>
      <c r="M346" s="165"/>
      <c r="N346" s="400"/>
      <c r="O346" s="263"/>
      <c r="P346" s="263"/>
      <c r="Q346" s="165"/>
      <c r="R346" s="165"/>
      <c r="S346" s="165"/>
      <c r="T346" s="165"/>
      <c r="U346" s="165"/>
      <c r="V346" s="165"/>
    </row>
    <row r="347" spans="1:22" ht="15" customHeight="1" x14ac:dyDescent="0.2">
      <c r="A347" s="1"/>
      <c r="B347" s="118" t="s">
        <v>390</v>
      </c>
      <c r="C347" s="12"/>
      <c r="D347" s="47" t="s">
        <v>1058</v>
      </c>
      <c r="E347" s="32"/>
      <c r="F347" s="36"/>
      <c r="G347" s="31" t="s">
        <v>568</v>
      </c>
      <c r="H347" s="166"/>
      <c r="I347" s="166"/>
      <c r="J347" s="166">
        <f t="shared" si="21"/>
        <v>0</v>
      </c>
      <c r="K347" s="167"/>
      <c r="L347" s="155"/>
      <c r="M347" s="165"/>
      <c r="N347" s="400"/>
      <c r="O347" s="263"/>
      <c r="P347" s="263"/>
      <c r="Q347" s="165"/>
      <c r="R347" s="165"/>
      <c r="S347" s="165"/>
      <c r="T347" s="165"/>
      <c r="U347" s="165"/>
      <c r="V347" s="165"/>
    </row>
    <row r="348" spans="1:22" ht="15" customHeight="1" x14ac:dyDescent="0.2">
      <c r="A348" s="1"/>
      <c r="B348" s="118" t="s">
        <v>391</v>
      </c>
      <c r="C348" s="12"/>
      <c r="D348" s="47" t="s">
        <v>1055</v>
      </c>
      <c r="E348" s="32"/>
      <c r="F348" s="36"/>
      <c r="G348" s="78" t="s">
        <v>568</v>
      </c>
      <c r="H348" s="166"/>
      <c r="I348" s="166"/>
      <c r="J348" s="169">
        <f t="shared" si="21"/>
        <v>0</v>
      </c>
      <c r="K348" s="167"/>
      <c r="L348" s="155"/>
      <c r="M348" s="165"/>
      <c r="N348" s="400"/>
      <c r="O348" s="263"/>
      <c r="P348" s="263"/>
      <c r="Q348" s="165"/>
      <c r="R348" s="165"/>
      <c r="S348" s="165"/>
      <c r="T348" s="165"/>
      <c r="U348" s="165"/>
      <c r="V348" s="165"/>
    </row>
    <row r="349" spans="1:22" ht="15" hidden="1" customHeight="1" x14ac:dyDescent="0.2">
      <c r="A349" s="1"/>
      <c r="B349" s="118" t="s">
        <v>624</v>
      </c>
      <c r="C349" s="66" t="s">
        <v>144</v>
      </c>
      <c r="D349" s="61"/>
      <c r="E349" s="59"/>
      <c r="F349" s="36"/>
      <c r="G349" s="36"/>
      <c r="H349" s="166"/>
      <c r="I349" s="166"/>
      <c r="J349" s="169"/>
      <c r="K349" s="167"/>
      <c r="L349" s="155"/>
      <c r="M349" s="165"/>
      <c r="N349" s="400"/>
      <c r="O349" s="263"/>
      <c r="P349" s="263"/>
      <c r="Q349" s="165"/>
      <c r="R349" s="165"/>
      <c r="S349" s="165"/>
      <c r="T349" s="165"/>
      <c r="U349" s="165"/>
      <c r="V349" s="165"/>
    </row>
    <row r="350" spans="1:22" ht="15" customHeight="1" x14ac:dyDescent="0.2">
      <c r="A350" s="1"/>
      <c r="B350" s="118" t="s">
        <v>392</v>
      </c>
      <c r="C350" s="13"/>
      <c r="D350" s="47" t="s">
        <v>262</v>
      </c>
      <c r="E350" s="32"/>
      <c r="F350" s="83"/>
      <c r="G350" s="442" t="s">
        <v>568</v>
      </c>
      <c r="H350" s="166"/>
      <c r="I350" s="166"/>
      <c r="J350" s="169">
        <f t="shared" si="21"/>
        <v>0</v>
      </c>
      <c r="K350" s="167"/>
      <c r="L350" s="155"/>
      <c r="M350" s="165"/>
      <c r="N350" s="400"/>
      <c r="O350" s="263"/>
      <c r="P350" s="263"/>
      <c r="Q350" s="165"/>
      <c r="R350" s="165"/>
      <c r="S350" s="165"/>
      <c r="T350" s="165"/>
      <c r="U350" s="165"/>
      <c r="V350" s="165"/>
    </row>
    <row r="351" spans="1:22" ht="15" customHeight="1" x14ac:dyDescent="0.2">
      <c r="A351" s="1"/>
      <c r="B351" s="118" t="s">
        <v>1093</v>
      </c>
      <c r="C351" s="12"/>
      <c r="D351" s="47" t="s">
        <v>261</v>
      </c>
      <c r="E351" s="32"/>
      <c r="F351" s="83"/>
      <c r="G351" s="442" t="s">
        <v>568</v>
      </c>
      <c r="H351" s="166"/>
      <c r="I351" s="166"/>
      <c r="J351" s="169">
        <f t="shared" si="21"/>
        <v>0</v>
      </c>
      <c r="K351" s="167"/>
      <c r="L351" s="155"/>
      <c r="M351" s="165"/>
      <c r="N351" s="400"/>
      <c r="O351" s="263"/>
      <c r="P351" s="263"/>
      <c r="Q351" s="165"/>
      <c r="R351" s="165"/>
      <c r="S351" s="165"/>
      <c r="T351" s="165"/>
      <c r="U351" s="165"/>
      <c r="V351" s="165"/>
    </row>
    <row r="352" spans="1:22" ht="15" customHeight="1" x14ac:dyDescent="0.2">
      <c r="A352" s="1"/>
      <c r="B352" s="118" t="s">
        <v>1094</v>
      </c>
      <c r="C352" s="12"/>
      <c r="D352" s="47" t="s">
        <v>263</v>
      </c>
      <c r="E352" s="32"/>
      <c r="F352" s="83"/>
      <c r="G352" s="442" t="s">
        <v>568</v>
      </c>
      <c r="H352" s="166"/>
      <c r="I352" s="166"/>
      <c r="J352" s="169">
        <f t="shared" si="21"/>
        <v>0</v>
      </c>
      <c r="K352" s="167"/>
      <c r="L352" s="155"/>
      <c r="M352" s="165"/>
      <c r="N352" s="400"/>
      <c r="O352" s="263"/>
      <c r="P352" s="263"/>
      <c r="Q352" s="165"/>
      <c r="R352" s="165"/>
      <c r="S352" s="165"/>
      <c r="T352" s="165"/>
      <c r="U352" s="165"/>
      <c r="V352" s="165"/>
    </row>
    <row r="353" spans="1:22" ht="15" hidden="1" customHeight="1" x14ac:dyDescent="0.2">
      <c r="A353" s="1"/>
      <c r="B353" s="118" t="s">
        <v>396</v>
      </c>
      <c r="C353" s="12"/>
      <c r="D353" s="51" t="s">
        <v>1023</v>
      </c>
      <c r="E353" s="42"/>
      <c r="F353" s="83"/>
      <c r="G353" s="442" t="s">
        <v>568</v>
      </c>
      <c r="H353" s="166"/>
      <c r="I353" s="166"/>
      <c r="J353" s="169">
        <f t="shared" si="21"/>
        <v>0</v>
      </c>
      <c r="K353" s="167"/>
      <c r="L353" s="155"/>
      <c r="M353" s="165"/>
      <c r="N353" s="400"/>
      <c r="O353" s="263"/>
      <c r="P353" s="263"/>
      <c r="Q353" s="165"/>
      <c r="R353" s="165"/>
      <c r="S353" s="165"/>
      <c r="T353" s="165"/>
      <c r="U353" s="165"/>
      <c r="V353" s="165"/>
    </row>
    <row r="354" spans="1:22" ht="15" hidden="1" customHeight="1" x14ac:dyDescent="0.2">
      <c r="A354" s="1"/>
      <c r="B354" s="118" t="s">
        <v>397</v>
      </c>
      <c r="C354" s="12"/>
      <c r="D354" s="51" t="s">
        <v>421</v>
      </c>
      <c r="E354" s="42"/>
      <c r="F354" s="83"/>
      <c r="G354" s="442" t="s">
        <v>568</v>
      </c>
      <c r="H354" s="166"/>
      <c r="I354" s="166"/>
      <c r="J354" s="169">
        <f t="shared" si="21"/>
        <v>0</v>
      </c>
      <c r="K354" s="167"/>
      <c r="L354" s="155"/>
      <c r="M354" s="165"/>
      <c r="N354" s="400"/>
      <c r="O354" s="263"/>
      <c r="P354" s="263"/>
      <c r="Q354" s="165"/>
      <c r="R354" s="165"/>
      <c r="S354" s="165"/>
      <c r="T354" s="165"/>
      <c r="U354" s="165"/>
      <c r="V354" s="165"/>
    </row>
    <row r="355" spans="1:22" ht="15" hidden="1" customHeight="1" x14ac:dyDescent="0.2">
      <c r="A355" s="1"/>
      <c r="B355" s="118" t="s">
        <v>398</v>
      </c>
      <c r="C355" s="12"/>
      <c r="D355" s="51" t="s">
        <v>423</v>
      </c>
      <c r="E355" s="42"/>
      <c r="F355" s="83"/>
      <c r="G355" s="442" t="s">
        <v>568</v>
      </c>
      <c r="H355" s="166"/>
      <c r="I355" s="166"/>
      <c r="J355" s="169">
        <f t="shared" si="21"/>
        <v>0</v>
      </c>
      <c r="K355" s="167"/>
      <c r="L355" s="155"/>
      <c r="M355" s="165"/>
      <c r="N355" s="400"/>
      <c r="O355" s="263"/>
      <c r="P355" s="263"/>
      <c r="Q355" s="165"/>
      <c r="R355" s="165"/>
      <c r="S355" s="165"/>
      <c r="T355" s="165"/>
      <c r="U355" s="165"/>
      <c r="V355" s="165"/>
    </row>
    <row r="356" spans="1:22" ht="15" customHeight="1" x14ac:dyDescent="0.2">
      <c r="A356" s="1"/>
      <c r="B356" s="118" t="s">
        <v>399</v>
      </c>
      <c r="C356" s="12"/>
      <c r="D356" s="51" t="s">
        <v>408</v>
      </c>
      <c r="E356" s="42"/>
      <c r="F356" s="83"/>
      <c r="G356" s="442" t="s">
        <v>568</v>
      </c>
      <c r="H356" s="166"/>
      <c r="I356" s="166"/>
      <c r="J356" s="169">
        <f t="shared" si="21"/>
        <v>0</v>
      </c>
      <c r="K356" s="167"/>
      <c r="L356" s="155"/>
      <c r="M356" s="165"/>
      <c r="N356" s="400"/>
      <c r="O356" s="263"/>
      <c r="P356" s="263"/>
      <c r="Q356" s="165"/>
      <c r="R356" s="165"/>
      <c r="S356" s="165"/>
      <c r="T356" s="165"/>
      <c r="U356" s="165"/>
      <c r="V356" s="165"/>
    </row>
    <row r="357" spans="1:22" ht="15" hidden="1" customHeight="1" x14ac:dyDescent="0.2">
      <c r="A357" s="1"/>
      <c r="B357" s="118" t="s">
        <v>400</v>
      </c>
      <c r="C357" s="12"/>
      <c r="D357" s="439" t="s">
        <v>409</v>
      </c>
      <c r="E357" s="62"/>
      <c r="F357" s="83"/>
      <c r="G357" s="442" t="s">
        <v>568</v>
      </c>
      <c r="H357" s="166"/>
      <c r="I357" s="166"/>
      <c r="J357" s="169">
        <f t="shared" si="21"/>
        <v>0</v>
      </c>
      <c r="K357" s="167"/>
      <c r="L357" s="155"/>
      <c r="M357" s="165"/>
      <c r="N357" s="400"/>
      <c r="O357" s="263"/>
      <c r="P357" s="263"/>
      <c r="Q357" s="165"/>
      <c r="R357" s="165"/>
      <c r="S357" s="165"/>
      <c r="T357" s="165"/>
      <c r="U357" s="165"/>
      <c r="V357" s="165"/>
    </row>
    <row r="358" spans="1:22" ht="15" customHeight="1" x14ac:dyDescent="0.2">
      <c r="A358" s="1"/>
      <c r="B358" s="118" t="s">
        <v>400</v>
      </c>
      <c r="C358" s="12"/>
      <c r="D358" s="17" t="s">
        <v>410</v>
      </c>
      <c r="E358" s="28"/>
      <c r="F358" s="83"/>
      <c r="G358" s="442" t="s">
        <v>568</v>
      </c>
      <c r="H358" s="166"/>
      <c r="I358" s="166"/>
      <c r="J358" s="169">
        <f t="shared" si="21"/>
        <v>0</v>
      </c>
      <c r="K358" s="167"/>
      <c r="L358" s="155"/>
      <c r="M358" s="165"/>
      <c r="N358" s="400"/>
      <c r="O358" s="263"/>
      <c r="P358" s="263"/>
      <c r="Q358" s="165"/>
      <c r="R358" s="165"/>
      <c r="S358" s="165"/>
      <c r="T358" s="165"/>
      <c r="U358" s="165"/>
      <c r="V358" s="165"/>
    </row>
    <row r="359" spans="1:22" ht="15" hidden="1" customHeight="1" x14ac:dyDescent="0.2">
      <c r="A359" s="1"/>
      <c r="B359" s="118" t="s">
        <v>414</v>
      </c>
      <c r="C359" s="12"/>
      <c r="D359" s="439" t="s">
        <v>411</v>
      </c>
      <c r="E359" s="62"/>
      <c r="F359" s="83"/>
      <c r="G359" s="442" t="s">
        <v>568</v>
      </c>
      <c r="H359" s="166"/>
      <c r="I359" s="166"/>
      <c r="J359" s="169">
        <f t="shared" si="21"/>
        <v>0</v>
      </c>
      <c r="K359" s="167"/>
      <c r="L359" s="155"/>
      <c r="M359" s="165"/>
      <c r="N359" s="400"/>
      <c r="O359" s="263"/>
      <c r="P359" s="263"/>
      <c r="Q359" s="165"/>
      <c r="R359" s="165"/>
      <c r="S359" s="165"/>
      <c r="T359" s="165"/>
      <c r="U359" s="165"/>
      <c r="V359" s="165"/>
    </row>
    <row r="360" spans="1:22" ht="15" hidden="1" customHeight="1" x14ac:dyDescent="0.2">
      <c r="A360" s="1"/>
      <c r="B360" s="118" t="s">
        <v>415</v>
      </c>
      <c r="C360" s="12"/>
      <c r="D360" s="440" t="s">
        <v>412</v>
      </c>
      <c r="E360" s="63"/>
      <c r="F360" s="83"/>
      <c r="G360" s="442" t="s">
        <v>568</v>
      </c>
      <c r="H360" s="166"/>
      <c r="I360" s="166"/>
      <c r="J360" s="169">
        <f t="shared" si="21"/>
        <v>0</v>
      </c>
      <c r="K360" s="167"/>
      <c r="L360" s="155"/>
      <c r="M360" s="165"/>
      <c r="N360" s="400"/>
      <c r="O360" s="263"/>
      <c r="P360" s="263"/>
      <c r="Q360" s="165"/>
      <c r="R360" s="165"/>
      <c r="S360" s="165"/>
      <c r="T360" s="165"/>
      <c r="U360" s="165"/>
      <c r="V360" s="165"/>
    </row>
    <row r="361" spans="1:22" ht="15" hidden="1" customHeight="1" x14ac:dyDescent="0.2">
      <c r="A361" s="1"/>
      <c r="B361" s="118" t="s">
        <v>424</v>
      </c>
      <c r="C361" s="12"/>
      <c r="D361" s="439" t="s">
        <v>413</v>
      </c>
      <c r="E361" s="62"/>
      <c r="F361" s="83"/>
      <c r="G361" s="442" t="s">
        <v>568</v>
      </c>
      <c r="H361" s="166"/>
      <c r="I361" s="166"/>
      <c r="J361" s="169">
        <f t="shared" si="21"/>
        <v>0</v>
      </c>
      <c r="K361" s="167"/>
      <c r="L361" s="155"/>
      <c r="M361" s="165"/>
      <c r="N361" s="400"/>
      <c r="O361" s="263"/>
      <c r="P361" s="263"/>
      <c r="Q361" s="165"/>
      <c r="R361" s="165"/>
      <c r="S361" s="165"/>
      <c r="T361" s="165"/>
      <c r="U361" s="165"/>
      <c r="V361" s="165"/>
    </row>
    <row r="362" spans="1:22" ht="15" customHeight="1" x14ac:dyDescent="0.2">
      <c r="A362" s="1"/>
      <c r="B362" s="118" t="s">
        <v>401</v>
      </c>
      <c r="C362" s="12"/>
      <c r="D362" s="441" t="s">
        <v>417</v>
      </c>
      <c r="E362" s="441"/>
      <c r="F362" s="83"/>
      <c r="G362" s="442" t="s">
        <v>568</v>
      </c>
      <c r="H362" s="166"/>
      <c r="I362" s="166"/>
      <c r="J362" s="169">
        <f t="shared" si="21"/>
        <v>0</v>
      </c>
      <c r="K362" s="167"/>
      <c r="L362" s="155"/>
      <c r="M362" s="165"/>
      <c r="N362" s="400"/>
      <c r="O362" s="263"/>
      <c r="P362" s="263"/>
      <c r="Q362" s="165"/>
      <c r="R362" s="165"/>
      <c r="S362" s="165"/>
      <c r="T362" s="165"/>
      <c r="U362" s="165"/>
      <c r="V362" s="165"/>
    </row>
    <row r="363" spans="1:22" ht="15" customHeight="1" x14ac:dyDescent="0.2">
      <c r="A363" s="1"/>
      <c r="B363" s="124" t="s">
        <v>414</v>
      </c>
      <c r="C363" s="127"/>
      <c r="D363" s="62" t="s">
        <v>416</v>
      </c>
      <c r="E363" s="62"/>
      <c r="F363" s="83"/>
      <c r="G363" s="442" t="s">
        <v>568</v>
      </c>
      <c r="H363" s="166"/>
      <c r="I363" s="166"/>
      <c r="J363" s="169">
        <f t="shared" si="21"/>
        <v>0</v>
      </c>
      <c r="K363" s="167"/>
      <c r="L363" s="155"/>
      <c r="M363" s="165"/>
      <c r="N363" s="400"/>
      <c r="O363" s="263"/>
      <c r="P363" s="263"/>
      <c r="Q363" s="165"/>
      <c r="R363" s="165"/>
      <c r="S363" s="165"/>
      <c r="T363" s="165"/>
      <c r="U363" s="165"/>
      <c r="V363" s="165"/>
    </row>
    <row r="364" spans="1:22" ht="15" customHeight="1" x14ac:dyDescent="0.2">
      <c r="A364" s="1"/>
      <c r="B364" s="118" t="s">
        <v>415</v>
      </c>
      <c r="C364" s="12"/>
      <c r="D364" s="431" t="s">
        <v>1057</v>
      </c>
      <c r="E364" s="62"/>
      <c r="F364" s="36"/>
      <c r="G364" s="442" t="s">
        <v>568</v>
      </c>
      <c r="H364" s="166"/>
      <c r="I364" s="166"/>
      <c r="J364" s="169">
        <f>SUM(H360*I360)</f>
        <v>0</v>
      </c>
      <c r="K364" s="167"/>
      <c r="L364" s="155"/>
      <c r="M364" s="165"/>
      <c r="N364" s="400"/>
      <c r="O364" s="263"/>
      <c r="P364" s="263"/>
      <c r="Q364" s="165"/>
      <c r="R364" s="165"/>
      <c r="S364" s="165"/>
      <c r="T364" s="165"/>
      <c r="U364" s="165"/>
      <c r="V364" s="165"/>
    </row>
    <row r="365" spans="1:22" ht="15" customHeight="1" x14ac:dyDescent="0.2">
      <c r="A365" s="1"/>
      <c r="B365" s="112">
        <v>2.04</v>
      </c>
      <c r="C365" s="232" t="s">
        <v>145</v>
      </c>
      <c r="D365" s="142"/>
      <c r="E365" s="143"/>
      <c r="F365" s="36"/>
      <c r="G365" s="36"/>
      <c r="H365" s="168"/>
      <c r="I365" s="168"/>
      <c r="J365" s="169"/>
      <c r="K365" s="167"/>
      <c r="L365" s="155"/>
      <c r="M365" s="165"/>
      <c r="N365" s="400"/>
      <c r="O365" s="263"/>
      <c r="P365" s="263"/>
      <c r="Q365" s="165"/>
      <c r="R365" s="165"/>
      <c r="S365" s="165"/>
      <c r="T365" s="165"/>
      <c r="U365" s="165"/>
      <c r="V365" s="165"/>
    </row>
    <row r="366" spans="1:22" ht="15" customHeight="1" x14ac:dyDescent="0.2">
      <c r="A366" s="1"/>
      <c r="B366" s="118" t="s">
        <v>402</v>
      </c>
      <c r="C366" s="15"/>
      <c r="D366" s="47" t="s">
        <v>268</v>
      </c>
      <c r="E366" s="32"/>
      <c r="F366" s="83"/>
      <c r="G366" s="41" t="s">
        <v>568</v>
      </c>
      <c r="H366" s="166"/>
      <c r="I366" s="166"/>
      <c r="J366" s="166">
        <f t="shared" si="21"/>
        <v>0</v>
      </c>
      <c r="K366" s="167"/>
      <c r="L366" s="155"/>
      <c r="M366" s="165"/>
      <c r="N366" s="400"/>
      <c r="O366" s="263"/>
      <c r="P366" s="263"/>
      <c r="Q366" s="165"/>
      <c r="R366" s="165"/>
      <c r="S366" s="165"/>
      <c r="T366" s="165"/>
      <c r="U366" s="165"/>
      <c r="V366" s="165"/>
    </row>
    <row r="367" spans="1:22" ht="15" customHeight="1" x14ac:dyDescent="0.2">
      <c r="A367" s="1"/>
      <c r="B367" s="118" t="s">
        <v>403</v>
      </c>
      <c r="C367" s="15"/>
      <c r="D367" s="47" t="s">
        <v>269</v>
      </c>
      <c r="E367" s="32"/>
      <c r="F367" s="83"/>
      <c r="G367" s="41" t="s">
        <v>568</v>
      </c>
      <c r="H367" s="166"/>
      <c r="I367" s="166"/>
      <c r="J367" s="166">
        <f t="shared" si="21"/>
        <v>0</v>
      </c>
      <c r="K367" s="167"/>
      <c r="L367" s="155"/>
      <c r="M367" s="165"/>
      <c r="N367" s="400"/>
      <c r="O367" s="263"/>
      <c r="P367" s="263"/>
      <c r="Q367" s="165"/>
      <c r="R367" s="165"/>
      <c r="S367" s="165"/>
      <c r="T367" s="165"/>
      <c r="U367" s="165"/>
      <c r="V367" s="165"/>
    </row>
    <row r="368" spans="1:22" ht="15" customHeight="1" x14ac:dyDescent="0.2">
      <c r="A368" s="1"/>
      <c r="B368" s="118" t="s">
        <v>404</v>
      </c>
      <c r="C368" s="15"/>
      <c r="D368" s="51" t="s">
        <v>420</v>
      </c>
      <c r="E368" s="42"/>
      <c r="F368" s="83"/>
      <c r="G368" s="41" t="s">
        <v>568</v>
      </c>
      <c r="H368" s="166"/>
      <c r="I368" s="166"/>
      <c r="J368" s="166">
        <f t="shared" si="21"/>
        <v>0</v>
      </c>
      <c r="K368" s="167"/>
      <c r="L368" s="155"/>
      <c r="M368" s="165"/>
      <c r="N368" s="400"/>
      <c r="O368" s="263"/>
      <c r="P368" s="263"/>
      <c r="Q368" s="165"/>
      <c r="R368" s="165"/>
      <c r="S368" s="165"/>
      <c r="T368" s="165"/>
      <c r="U368" s="165"/>
      <c r="V368" s="165"/>
    </row>
    <row r="369" spans="1:22" ht="15" hidden="1" customHeight="1" x14ac:dyDescent="0.2">
      <c r="A369" s="1"/>
      <c r="B369" s="118" t="s">
        <v>405</v>
      </c>
      <c r="C369" s="15"/>
      <c r="D369" s="47" t="s">
        <v>271</v>
      </c>
      <c r="E369" s="32"/>
      <c r="F369" s="83"/>
      <c r="G369" s="41" t="s">
        <v>568</v>
      </c>
      <c r="H369" s="166"/>
      <c r="I369" s="166"/>
      <c r="J369" s="166">
        <f t="shared" si="21"/>
        <v>0</v>
      </c>
      <c r="K369" s="167"/>
      <c r="L369" s="155"/>
      <c r="M369" s="165"/>
      <c r="N369" s="400"/>
      <c r="O369" s="263"/>
      <c r="P369" s="263"/>
      <c r="Q369" s="165"/>
      <c r="R369" s="165"/>
      <c r="S369" s="165"/>
      <c r="T369" s="165"/>
      <c r="U369" s="165"/>
      <c r="V369" s="165"/>
    </row>
    <row r="370" spans="1:22" ht="15" customHeight="1" x14ac:dyDescent="0.2">
      <c r="A370" s="1"/>
      <c r="B370" s="118" t="s">
        <v>405</v>
      </c>
      <c r="C370" s="15"/>
      <c r="D370" s="51" t="s">
        <v>419</v>
      </c>
      <c r="E370" s="42"/>
      <c r="F370" s="83"/>
      <c r="G370" s="41" t="s">
        <v>568</v>
      </c>
      <c r="H370" s="166"/>
      <c r="I370" s="166"/>
      <c r="J370" s="166">
        <f t="shared" si="21"/>
        <v>0</v>
      </c>
      <c r="K370" s="172"/>
      <c r="L370" s="155"/>
      <c r="M370" s="165"/>
      <c r="N370" s="400"/>
      <c r="O370" s="263"/>
      <c r="P370" s="263"/>
      <c r="Q370" s="419"/>
      <c r="R370" s="261"/>
      <c r="S370" s="261"/>
      <c r="T370" s="261"/>
      <c r="U370" s="261"/>
      <c r="V370" s="186"/>
    </row>
    <row r="371" spans="1:22" ht="15" customHeight="1" x14ac:dyDescent="0.2">
      <c r="A371" s="1"/>
      <c r="B371" s="118" t="s">
        <v>406</v>
      </c>
      <c r="C371" s="15"/>
      <c r="D371" s="51" t="s">
        <v>418</v>
      </c>
      <c r="E371" s="42"/>
      <c r="F371" s="88"/>
      <c r="G371" s="41" t="s">
        <v>568</v>
      </c>
      <c r="H371" s="164"/>
      <c r="I371" s="164"/>
      <c r="J371" s="164">
        <f t="shared" si="21"/>
        <v>0</v>
      </c>
      <c r="K371" s="172"/>
      <c r="L371" s="155"/>
      <c r="M371" s="165"/>
      <c r="N371" s="400"/>
      <c r="O371" s="263"/>
      <c r="P371" s="263"/>
      <c r="Q371" s="419"/>
      <c r="R371" s="261"/>
      <c r="S371" s="261"/>
      <c r="T371" s="261"/>
      <c r="U371" s="261"/>
      <c r="V371" s="186"/>
    </row>
    <row r="372" spans="1:22" ht="15" customHeight="1" x14ac:dyDescent="0.2">
      <c r="A372" s="1"/>
      <c r="B372" s="111" t="s">
        <v>633</v>
      </c>
      <c r="C372" s="475" t="s">
        <v>146</v>
      </c>
      <c r="D372" s="476"/>
      <c r="E372" s="424"/>
      <c r="F372" s="115"/>
      <c r="G372" s="115"/>
      <c r="H372" s="160"/>
      <c r="I372" s="160"/>
      <c r="J372" s="160"/>
      <c r="K372" s="161">
        <f>SUM(J373:J375)</f>
        <v>0</v>
      </c>
      <c r="L372" s="155"/>
      <c r="M372" s="162">
        <f>SUM(M373:M375)</f>
        <v>0</v>
      </c>
      <c r="N372" s="403"/>
      <c r="O372" s="265"/>
      <c r="P372" s="265"/>
      <c r="Q372" s="273"/>
      <c r="R372" s="260"/>
      <c r="S372" s="260"/>
      <c r="T372" s="260"/>
      <c r="U372" s="260"/>
      <c r="V372" s="274"/>
    </row>
    <row r="373" spans="1:22" ht="15" customHeight="1" x14ac:dyDescent="0.2">
      <c r="A373" s="1"/>
      <c r="B373" s="426" t="s">
        <v>634</v>
      </c>
      <c r="C373" s="15"/>
      <c r="D373" s="51" t="s">
        <v>459</v>
      </c>
      <c r="E373" s="71"/>
      <c r="F373" s="86"/>
      <c r="G373" s="77" t="s">
        <v>11</v>
      </c>
      <c r="H373" s="163"/>
      <c r="I373" s="163"/>
      <c r="J373" s="163">
        <f>SUM(H373*I373)</f>
        <v>0</v>
      </c>
      <c r="K373" s="164"/>
      <c r="L373" s="155"/>
      <c r="M373" s="165"/>
      <c r="N373" s="400"/>
      <c r="O373" s="263"/>
      <c r="P373" s="263"/>
      <c r="Q373" s="165"/>
      <c r="R373" s="165"/>
      <c r="S373" s="165"/>
      <c r="T373" s="165"/>
      <c r="U373" s="165"/>
      <c r="V373" s="165"/>
    </row>
    <row r="374" spans="1:22" ht="15" customHeight="1" x14ac:dyDescent="0.2">
      <c r="A374" s="1"/>
      <c r="B374" s="426" t="s">
        <v>635</v>
      </c>
      <c r="C374" s="15"/>
      <c r="D374" s="51" t="s">
        <v>453</v>
      </c>
      <c r="E374" s="71"/>
      <c r="F374" s="83"/>
      <c r="G374" s="41" t="s">
        <v>11</v>
      </c>
      <c r="H374" s="166"/>
      <c r="I374" s="166"/>
      <c r="J374" s="163">
        <f>SUM(H374*I374)</f>
        <v>0</v>
      </c>
      <c r="K374" s="167"/>
      <c r="L374" s="155"/>
      <c r="M374" s="165"/>
      <c r="N374" s="400"/>
      <c r="O374" s="263"/>
      <c r="P374" s="263"/>
      <c r="Q374" s="165"/>
      <c r="R374" s="165"/>
      <c r="S374" s="165"/>
      <c r="T374" s="165"/>
      <c r="U374" s="165"/>
      <c r="V374" s="165"/>
    </row>
    <row r="375" spans="1:22" ht="15" customHeight="1" x14ac:dyDescent="0.2">
      <c r="A375" s="1"/>
      <c r="B375" s="118" t="s">
        <v>636</v>
      </c>
      <c r="C375" s="50"/>
      <c r="D375" s="51" t="s">
        <v>1042</v>
      </c>
      <c r="E375" s="71"/>
      <c r="F375" s="83"/>
      <c r="G375" s="41" t="s">
        <v>568</v>
      </c>
      <c r="H375" s="166"/>
      <c r="I375" s="166"/>
      <c r="J375" s="163">
        <f>SUM(H375*I375)</f>
        <v>0</v>
      </c>
      <c r="K375" s="167"/>
      <c r="L375" s="155"/>
      <c r="M375" s="165"/>
      <c r="N375" s="400"/>
      <c r="O375" s="263"/>
      <c r="P375" s="263"/>
      <c r="Q375" s="165"/>
      <c r="R375" s="165"/>
      <c r="S375" s="165"/>
      <c r="T375" s="165"/>
      <c r="U375" s="165"/>
      <c r="V375" s="165"/>
    </row>
    <row r="376" spans="1:22" ht="15" customHeight="1" x14ac:dyDescent="0.2">
      <c r="A376" s="1"/>
      <c r="B376" s="118" t="s">
        <v>637</v>
      </c>
      <c r="C376" s="50"/>
      <c r="D376" s="51" t="s">
        <v>1043</v>
      </c>
      <c r="E376" s="126"/>
      <c r="F376" s="31"/>
      <c r="G376" s="41" t="s">
        <v>568</v>
      </c>
      <c r="H376" s="166"/>
      <c r="I376" s="166"/>
      <c r="J376" s="163">
        <f>SUM(H376*I376)</f>
        <v>0</v>
      </c>
      <c r="K376" s="174"/>
      <c r="L376" s="155"/>
      <c r="M376" s="165"/>
      <c r="N376" s="400"/>
      <c r="O376" s="263"/>
      <c r="P376" s="263"/>
      <c r="Q376" s="165"/>
      <c r="R376" s="165"/>
      <c r="S376" s="165"/>
      <c r="T376" s="165"/>
      <c r="U376" s="165"/>
      <c r="V376" s="165"/>
    </row>
    <row r="377" spans="1:22" ht="15" customHeight="1" x14ac:dyDescent="0.2">
      <c r="A377" s="1"/>
      <c r="B377" s="111" t="s">
        <v>638</v>
      </c>
      <c r="C377" s="416" t="s">
        <v>956</v>
      </c>
      <c r="D377" s="141"/>
      <c r="E377" s="141"/>
      <c r="F377" s="115"/>
      <c r="G377" s="115"/>
      <c r="H377" s="160"/>
      <c r="I377" s="160"/>
      <c r="J377" s="160"/>
      <c r="K377" s="161">
        <f>SUM(J378:J380)</f>
        <v>0</v>
      </c>
      <c r="L377" s="155"/>
      <c r="M377" s="165"/>
      <c r="N377" s="400"/>
      <c r="O377" s="263"/>
      <c r="P377" s="263"/>
      <c r="Q377" s="165"/>
      <c r="R377" s="165"/>
      <c r="S377" s="165"/>
      <c r="T377" s="165"/>
      <c r="U377" s="165"/>
      <c r="V377" s="165"/>
    </row>
    <row r="378" spans="1:22" ht="15" customHeight="1" x14ac:dyDescent="0.2">
      <c r="A378" s="1"/>
      <c r="B378" s="118" t="s">
        <v>639</v>
      </c>
      <c r="C378" s="15" t="s">
        <v>463</v>
      </c>
      <c r="D378" s="51" t="s">
        <v>460</v>
      </c>
      <c r="E378" s="126"/>
      <c r="F378" s="36"/>
      <c r="G378" s="31" t="s">
        <v>11</v>
      </c>
      <c r="H378" s="36"/>
      <c r="I378" s="31"/>
      <c r="J378" s="31"/>
      <c r="K378" s="9"/>
      <c r="L378" s="155"/>
      <c r="M378" s="165"/>
      <c r="N378" s="400"/>
      <c r="O378" s="263"/>
      <c r="P378" s="263"/>
      <c r="Q378" s="165"/>
      <c r="R378" s="165"/>
      <c r="S378" s="165"/>
      <c r="T378" s="165"/>
      <c r="U378" s="165"/>
      <c r="V378" s="165"/>
    </row>
    <row r="379" spans="1:22" ht="15" customHeight="1" x14ac:dyDescent="0.2">
      <c r="A379" s="1"/>
      <c r="B379" s="118" t="s">
        <v>640</v>
      </c>
      <c r="C379" s="15"/>
      <c r="D379" s="51" t="s">
        <v>1045</v>
      </c>
      <c r="E379" s="126"/>
      <c r="F379" s="36"/>
      <c r="G379" s="41" t="s">
        <v>28</v>
      </c>
      <c r="H379" s="36"/>
      <c r="I379" s="31"/>
      <c r="J379" s="31"/>
      <c r="K379" s="9"/>
      <c r="L379" s="155"/>
      <c r="M379" s="165"/>
      <c r="N379" s="400"/>
      <c r="O379" s="263"/>
      <c r="P379" s="263"/>
      <c r="Q379" s="165"/>
      <c r="R379" s="165"/>
      <c r="S379" s="165"/>
      <c r="T379" s="165"/>
      <c r="U379" s="165"/>
      <c r="V379" s="165"/>
    </row>
    <row r="380" spans="1:22" ht="15" customHeight="1" x14ac:dyDescent="0.2">
      <c r="A380" s="1"/>
      <c r="B380" s="118" t="s">
        <v>641</v>
      </c>
      <c r="C380" s="15" t="s">
        <v>957</v>
      </c>
      <c r="D380" s="51" t="s">
        <v>1041</v>
      </c>
      <c r="E380" s="126"/>
      <c r="F380" s="36"/>
      <c r="G380" s="31" t="s">
        <v>11</v>
      </c>
      <c r="H380" s="36"/>
      <c r="I380" s="31"/>
      <c r="J380" s="31"/>
      <c r="K380" s="9"/>
      <c r="L380" s="155"/>
      <c r="M380" s="165"/>
      <c r="N380" s="400"/>
      <c r="O380" s="263"/>
      <c r="P380" s="263"/>
      <c r="Q380" s="165"/>
      <c r="R380" s="165"/>
      <c r="S380" s="165"/>
      <c r="T380" s="165"/>
      <c r="U380" s="165"/>
      <c r="V380" s="165"/>
    </row>
    <row r="381" spans="1:22" ht="15" customHeight="1" x14ac:dyDescent="0.2">
      <c r="A381" s="1"/>
      <c r="B381" s="118" t="s">
        <v>810</v>
      </c>
      <c r="C381" s="15"/>
      <c r="D381" s="51" t="s">
        <v>456</v>
      </c>
      <c r="E381" s="126"/>
      <c r="F381" s="36"/>
      <c r="G381" s="31" t="s">
        <v>28</v>
      </c>
      <c r="H381" s="36"/>
      <c r="I381" s="31"/>
      <c r="J381" s="31"/>
      <c r="K381" s="9"/>
      <c r="L381" s="155"/>
      <c r="M381" s="450"/>
      <c r="N381" s="403"/>
      <c r="O381" s="265"/>
      <c r="P381" s="265"/>
      <c r="Q381" s="450"/>
      <c r="R381" s="450"/>
      <c r="S381" s="450"/>
      <c r="T381" s="450"/>
      <c r="U381" s="450"/>
      <c r="V381" s="450"/>
    </row>
    <row r="382" spans="1:22" ht="15" customHeight="1" x14ac:dyDescent="0.2">
      <c r="A382" s="1"/>
      <c r="B382" s="118" t="s">
        <v>811</v>
      </c>
      <c r="C382" s="50" t="s">
        <v>1049</v>
      </c>
      <c r="D382" s="42" t="s">
        <v>1044</v>
      </c>
      <c r="E382" s="425"/>
      <c r="F382" s="421"/>
      <c r="G382" s="31" t="s">
        <v>28</v>
      </c>
      <c r="H382" s="421"/>
      <c r="I382" s="31"/>
      <c r="J382" s="31"/>
      <c r="K382" s="9"/>
      <c r="L382" s="155"/>
      <c r="M382" s="450"/>
      <c r="N382" s="403"/>
      <c r="O382" s="265"/>
      <c r="P382" s="265"/>
      <c r="Q382" s="450"/>
      <c r="R382" s="450"/>
      <c r="S382" s="450"/>
      <c r="T382" s="450"/>
      <c r="U382" s="450"/>
      <c r="V382" s="450"/>
    </row>
    <row r="383" spans="1:22" ht="15" customHeight="1" x14ac:dyDescent="0.2">
      <c r="A383" s="1"/>
      <c r="B383" s="111" t="s">
        <v>642</v>
      </c>
      <c r="C383" s="113" t="s">
        <v>153</v>
      </c>
      <c r="D383" s="114"/>
      <c r="E383" s="134"/>
      <c r="F383" s="135"/>
      <c r="G383" s="135"/>
      <c r="H383" s="170"/>
      <c r="I383" s="170"/>
      <c r="J383" s="170"/>
      <c r="K383" s="161">
        <f>SUM(J384:J406)</f>
        <v>0</v>
      </c>
      <c r="L383" s="155"/>
      <c r="M383" s="162">
        <f>SUM(M384:M406)</f>
        <v>0</v>
      </c>
      <c r="N383" s="403"/>
      <c r="O383" s="265"/>
      <c r="P383" s="265"/>
      <c r="Q383" s="273"/>
      <c r="R383" s="260"/>
      <c r="S383" s="260"/>
      <c r="T383" s="260"/>
      <c r="U383" s="260"/>
      <c r="V383" s="274"/>
    </row>
    <row r="384" spans="1:22" ht="15" customHeight="1" x14ac:dyDescent="0.2">
      <c r="A384" s="1"/>
      <c r="B384" s="118" t="s">
        <v>643</v>
      </c>
      <c r="C384" s="27" t="s">
        <v>344</v>
      </c>
      <c r="D384" s="45" t="s">
        <v>578</v>
      </c>
      <c r="E384" s="42"/>
      <c r="F384" s="31"/>
      <c r="G384" s="31"/>
      <c r="H384" s="166"/>
      <c r="I384" s="166"/>
      <c r="J384" s="166"/>
      <c r="K384" s="167"/>
      <c r="L384" s="155"/>
      <c r="M384" s="165"/>
      <c r="N384" s="400"/>
      <c r="O384" s="263"/>
      <c r="P384" s="263"/>
      <c r="Q384" s="165"/>
      <c r="R384" s="165"/>
      <c r="S384" s="165"/>
      <c r="T384" s="165"/>
      <c r="U384" s="165"/>
      <c r="V384" s="165"/>
    </row>
    <row r="385" spans="1:22" ht="15" hidden="1" customHeight="1" x14ac:dyDescent="0.2">
      <c r="A385" s="1"/>
      <c r="B385" s="118" t="s">
        <v>647</v>
      </c>
      <c r="C385" s="27"/>
      <c r="D385" s="42" t="s">
        <v>429</v>
      </c>
      <c r="E385" s="42"/>
      <c r="F385" s="31"/>
      <c r="G385" s="31" t="s">
        <v>28</v>
      </c>
      <c r="H385" s="166"/>
      <c r="I385" s="166"/>
      <c r="J385" s="166">
        <f t="shared" ref="J385:J400" si="22">SUM(H385*I385)</f>
        <v>0</v>
      </c>
      <c r="K385" s="167"/>
      <c r="L385" s="155"/>
      <c r="M385" s="165"/>
      <c r="N385" s="400"/>
      <c r="O385" s="263"/>
      <c r="P385" s="263"/>
      <c r="Q385" s="165"/>
      <c r="R385" s="165"/>
      <c r="S385" s="165"/>
      <c r="T385" s="165"/>
      <c r="U385" s="165"/>
      <c r="V385" s="165"/>
    </row>
    <row r="386" spans="1:22" ht="15" hidden="1" customHeight="1" x14ac:dyDescent="0.2">
      <c r="A386" s="1"/>
      <c r="B386" s="118" t="s">
        <v>798</v>
      </c>
      <c r="C386" s="27"/>
      <c r="D386" s="42" t="s">
        <v>430</v>
      </c>
      <c r="E386" s="42"/>
      <c r="F386" s="31"/>
      <c r="G386" s="31" t="s">
        <v>28</v>
      </c>
      <c r="H386" s="166"/>
      <c r="I386" s="166"/>
      <c r="J386" s="166">
        <f t="shared" si="22"/>
        <v>0</v>
      </c>
      <c r="K386" s="167"/>
      <c r="L386" s="155"/>
      <c r="M386" s="165"/>
      <c r="N386" s="400"/>
      <c r="O386" s="263"/>
      <c r="P386" s="263"/>
      <c r="Q386" s="165"/>
      <c r="R386" s="165"/>
      <c r="S386" s="165"/>
      <c r="T386" s="165"/>
      <c r="U386" s="165"/>
      <c r="V386" s="165"/>
    </row>
    <row r="387" spans="1:22" ht="15" hidden="1" customHeight="1" x14ac:dyDescent="0.2">
      <c r="A387" s="1"/>
      <c r="B387" s="118" t="s">
        <v>799</v>
      </c>
      <c r="C387" s="27"/>
      <c r="D387" s="42" t="s">
        <v>427</v>
      </c>
      <c r="E387" s="42"/>
      <c r="F387" s="31"/>
      <c r="G387" s="31" t="s">
        <v>28</v>
      </c>
      <c r="H387" s="166"/>
      <c r="I387" s="166"/>
      <c r="J387" s="166">
        <f t="shared" si="22"/>
        <v>0</v>
      </c>
      <c r="K387" s="167"/>
      <c r="L387" s="155"/>
      <c r="M387" s="165"/>
      <c r="N387" s="400"/>
      <c r="O387" s="263"/>
      <c r="P387" s="263"/>
      <c r="Q387" s="165"/>
      <c r="R387" s="165"/>
      <c r="S387" s="165"/>
      <c r="T387" s="165"/>
      <c r="U387" s="165"/>
      <c r="V387" s="165"/>
    </row>
    <row r="388" spans="1:22" ht="15" hidden="1" customHeight="1" x14ac:dyDescent="0.2">
      <c r="A388" s="1"/>
      <c r="B388" s="118" t="s">
        <v>800</v>
      </c>
      <c r="C388" s="27"/>
      <c r="D388" s="42" t="s">
        <v>431</v>
      </c>
      <c r="E388" s="42"/>
      <c r="F388" s="31"/>
      <c r="G388" s="31" t="s">
        <v>28</v>
      </c>
      <c r="H388" s="166"/>
      <c r="I388" s="166"/>
      <c r="J388" s="166">
        <f t="shared" si="22"/>
        <v>0</v>
      </c>
      <c r="K388" s="167"/>
      <c r="L388" s="155"/>
      <c r="M388" s="165"/>
      <c r="N388" s="400"/>
      <c r="O388" s="263"/>
      <c r="P388" s="263"/>
      <c r="Q388" s="165"/>
      <c r="R388" s="165"/>
      <c r="S388" s="165"/>
      <c r="T388" s="165"/>
      <c r="U388" s="165"/>
      <c r="V388" s="165"/>
    </row>
    <row r="389" spans="1:22" ht="15" hidden="1" customHeight="1" x14ac:dyDescent="0.2">
      <c r="A389" s="1"/>
      <c r="B389" s="118" t="s">
        <v>874</v>
      </c>
      <c r="C389" s="27"/>
      <c r="D389" s="42" t="s">
        <v>428</v>
      </c>
      <c r="E389" s="42"/>
      <c r="F389" s="31"/>
      <c r="G389" s="31" t="s">
        <v>28</v>
      </c>
      <c r="H389" s="166"/>
      <c r="I389" s="166"/>
      <c r="J389" s="166">
        <f t="shared" si="22"/>
        <v>0</v>
      </c>
      <c r="K389" s="167"/>
      <c r="L389" s="155"/>
      <c r="M389" s="165"/>
      <c r="N389" s="400"/>
      <c r="O389" s="263"/>
      <c r="P389" s="263"/>
      <c r="Q389" s="165"/>
      <c r="R389" s="165"/>
      <c r="S389" s="165"/>
      <c r="T389" s="165"/>
      <c r="U389" s="165"/>
      <c r="V389" s="165"/>
    </row>
    <row r="390" spans="1:22" ht="15" customHeight="1" x14ac:dyDescent="0.2">
      <c r="A390" s="1"/>
      <c r="B390" s="118" t="s">
        <v>644</v>
      </c>
      <c r="C390" s="27"/>
      <c r="D390" s="42" t="s">
        <v>886</v>
      </c>
      <c r="E390" s="64"/>
      <c r="F390" s="31"/>
      <c r="G390" s="31" t="s">
        <v>28</v>
      </c>
      <c r="H390" s="166"/>
      <c r="I390" s="166"/>
      <c r="J390" s="166">
        <f t="shared" si="22"/>
        <v>0</v>
      </c>
      <c r="K390" s="167"/>
      <c r="L390" s="155"/>
      <c r="M390" s="165"/>
      <c r="N390" s="400"/>
      <c r="O390" s="263"/>
      <c r="P390" s="263"/>
      <c r="Q390" s="165"/>
      <c r="R390" s="165"/>
      <c r="S390" s="165"/>
      <c r="T390" s="165"/>
      <c r="U390" s="165"/>
      <c r="V390" s="165"/>
    </row>
    <row r="391" spans="1:22" ht="15" hidden="1" customHeight="1" x14ac:dyDescent="0.2">
      <c r="A391" s="1"/>
      <c r="B391" s="118" t="s">
        <v>875</v>
      </c>
      <c r="C391" s="27" t="s">
        <v>839</v>
      </c>
      <c r="D391" s="42" t="s">
        <v>578</v>
      </c>
      <c r="E391" s="51"/>
      <c r="F391" s="31"/>
      <c r="G391" s="31" t="s">
        <v>28</v>
      </c>
      <c r="H391" s="166"/>
      <c r="I391" s="166"/>
      <c r="J391" s="166">
        <f t="shared" si="22"/>
        <v>0</v>
      </c>
      <c r="K391" s="172"/>
      <c r="L391" s="155"/>
      <c r="M391" s="165"/>
      <c r="N391" s="400"/>
      <c r="O391" s="263"/>
      <c r="P391" s="263"/>
      <c r="Q391" s="165"/>
      <c r="R391" s="165"/>
      <c r="S391" s="165"/>
      <c r="T391" s="165"/>
      <c r="U391" s="165"/>
      <c r="V391" s="165"/>
    </row>
    <row r="392" spans="1:22" ht="15" hidden="1" customHeight="1" x14ac:dyDescent="0.2">
      <c r="A392" s="1"/>
      <c r="B392" s="118" t="s">
        <v>876</v>
      </c>
      <c r="C392" s="27"/>
      <c r="D392" s="42"/>
      <c r="E392" s="45"/>
      <c r="F392" s="31"/>
      <c r="G392" s="31" t="s">
        <v>28</v>
      </c>
      <c r="H392" s="166"/>
      <c r="I392" s="166"/>
      <c r="J392" s="166">
        <f t="shared" si="22"/>
        <v>0</v>
      </c>
      <c r="K392" s="167"/>
      <c r="L392" s="155"/>
      <c r="M392" s="165"/>
      <c r="N392" s="400"/>
      <c r="O392" s="263"/>
      <c r="P392" s="263"/>
      <c r="Q392" s="165"/>
      <c r="R392" s="165"/>
      <c r="S392" s="165"/>
      <c r="T392" s="165"/>
      <c r="U392" s="165"/>
      <c r="V392" s="165"/>
    </row>
    <row r="393" spans="1:22" ht="15" hidden="1" customHeight="1" x14ac:dyDescent="0.2">
      <c r="A393" s="1"/>
      <c r="B393" s="118" t="s">
        <v>882</v>
      </c>
      <c r="C393" s="27"/>
      <c r="D393" s="42"/>
      <c r="E393" s="28"/>
      <c r="F393" s="31"/>
      <c r="G393" s="31" t="s">
        <v>28</v>
      </c>
      <c r="H393" s="166"/>
      <c r="I393" s="166"/>
      <c r="J393" s="166">
        <f t="shared" si="22"/>
        <v>0</v>
      </c>
      <c r="K393" s="167"/>
      <c r="L393" s="155"/>
      <c r="M393" s="165"/>
      <c r="N393" s="400"/>
      <c r="O393" s="263"/>
      <c r="P393" s="263"/>
      <c r="Q393" s="165"/>
      <c r="R393" s="165"/>
      <c r="S393" s="165"/>
      <c r="T393" s="165"/>
      <c r="U393" s="165"/>
      <c r="V393" s="165"/>
    </row>
    <row r="394" spans="1:22" ht="15" hidden="1" customHeight="1" x14ac:dyDescent="0.2">
      <c r="A394" s="1"/>
      <c r="B394" s="118" t="s">
        <v>883</v>
      </c>
      <c r="C394" s="27"/>
      <c r="D394" s="42"/>
      <c r="E394" s="28"/>
      <c r="F394" s="31"/>
      <c r="G394" s="31" t="s">
        <v>28</v>
      </c>
      <c r="H394" s="166"/>
      <c r="I394" s="166"/>
      <c r="J394" s="166">
        <f t="shared" si="22"/>
        <v>0</v>
      </c>
      <c r="K394" s="167"/>
      <c r="L394" s="155"/>
      <c r="M394" s="165"/>
      <c r="N394" s="400"/>
      <c r="O394" s="263"/>
      <c r="P394" s="263"/>
      <c r="Q394" s="165"/>
      <c r="R394" s="165"/>
      <c r="S394" s="165"/>
      <c r="T394" s="165"/>
      <c r="U394" s="165"/>
      <c r="V394" s="165"/>
    </row>
    <row r="395" spans="1:22" ht="15" hidden="1" customHeight="1" x14ac:dyDescent="0.2">
      <c r="A395" s="1"/>
      <c r="B395" s="125" t="s">
        <v>884</v>
      </c>
      <c r="C395" s="27"/>
      <c r="D395" s="42"/>
      <c r="E395" s="64"/>
      <c r="F395" s="31"/>
      <c r="G395" s="31" t="s">
        <v>28</v>
      </c>
      <c r="H395" s="166"/>
      <c r="I395" s="166"/>
      <c r="J395" s="166">
        <f t="shared" si="22"/>
        <v>0</v>
      </c>
      <c r="K395" s="167"/>
      <c r="L395" s="155"/>
      <c r="M395" s="165"/>
      <c r="N395" s="400"/>
      <c r="O395" s="263"/>
      <c r="P395" s="263"/>
      <c r="Q395" s="165"/>
      <c r="R395" s="165"/>
      <c r="S395" s="165"/>
      <c r="T395" s="165"/>
      <c r="U395" s="165"/>
      <c r="V395" s="165"/>
    </row>
    <row r="396" spans="1:22" ht="15" customHeight="1" x14ac:dyDescent="0.2">
      <c r="A396" s="1"/>
      <c r="B396" s="118" t="s">
        <v>795</v>
      </c>
      <c r="C396" s="123" t="s">
        <v>343</v>
      </c>
      <c r="D396" s="42" t="s">
        <v>578</v>
      </c>
      <c r="E396" s="42"/>
      <c r="F396" s="31"/>
      <c r="G396" s="31" t="s">
        <v>28</v>
      </c>
      <c r="H396" s="166"/>
      <c r="I396" s="166"/>
      <c r="J396" s="166">
        <f t="shared" si="22"/>
        <v>0</v>
      </c>
      <c r="K396" s="172"/>
      <c r="L396" s="155"/>
      <c r="M396" s="165"/>
      <c r="N396" s="400"/>
      <c r="O396" s="263"/>
      <c r="P396" s="263"/>
      <c r="Q396" s="165"/>
      <c r="R396" s="165"/>
      <c r="S396" s="165"/>
      <c r="T396" s="165"/>
      <c r="U396" s="165"/>
      <c r="V396" s="165"/>
    </row>
    <row r="397" spans="1:22" ht="15" customHeight="1" x14ac:dyDescent="0.2">
      <c r="A397" s="1"/>
      <c r="B397" s="342" t="s">
        <v>796</v>
      </c>
      <c r="C397" s="27"/>
      <c r="D397" s="71" t="s">
        <v>569</v>
      </c>
      <c r="E397" s="89"/>
      <c r="F397" s="31"/>
      <c r="G397" s="31" t="s">
        <v>28</v>
      </c>
      <c r="H397" s="166"/>
      <c r="I397" s="166"/>
      <c r="J397" s="166">
        <f t="shared" si="22"/>
        <v>0</v>
      </c>
      <c r="K397" s="172"/>
      <c r="L397" s="155"/>
      <c r="M397" s="165"/>
      <c r="N397" s="400"/>
      <c r="O397" s="263"/>
      <c r="P397" s="263"/>
      <c r="Q397" s="165"/>
      <c r="R397" s="165"/>
      <c r="S397" s="165"/>
      <c r="T397" s="165"/>
      <c r="U397" s="165"/>
      <c r="V397" s="165"/>
    </row>
    <row r="398" spans="1:22" ht="15" customHeight="1" x14ac:dyDescent="0.2">
      <c r="A398" s="1"/>
      <c r="B398" s="118" t="s">
        <v>797</v>
      </c>
      <c r="C398" s="27"/>
      <c r="D398" s="71" t="s">
        <v>867</v>
      </c>
      <c r="E398" s="89"/>
      <c r="F398" s="31"/>
      <c r="G398" s="31" t="s">
        <v>28</v>
      </c>
      <c r="H398" s="166"/>
      <c r="I398" s="166"/>
      <c r="J398" s="166">
        <f t="shared" si="22"/>
        <v>0</v>
      </c>
      <c r="K398" s="172"/>
      <c r="L398" s="155"/>
      <c r="M398" s="165"/>
      <c r="N398" s="400"/>
      <c r="O398" s="263"/>
      <c r="P398" s="263"/>
      <c r="Q398" s="165"/>
      <c r="R398" s="165"/>
      <c r="S398" s="165"/>
      <c r="T398" s="165"/>
      <c r="U398" s="165"/>
      <c r="V398" s="165"/>
    </row>
    <row r="399" spans="1:22" ht="15" customHeight="1" x14ac:dyDescent="0.2">
      <c r="A399" s="1"/>
      <c r="B399" s="118" t="s">
        <v>1032</v>
      </c>
      <c r="C399" s="27"/>
      <c r="D399" s="71" t="s">
        <v>866</v>
      </c>
      <c r="E399" s="89"/>
      <c r="F399" s="31"/>
      <c r="G399" s="31" t="s">
        <v>28</v>
      </c>
      <c r="H399" s="166"/>
      <c r="I399" s="166"/>
      <c r="J399" s="166">
        <f t="shared" si="22"/>
        <v>0</v>
      </c>
      <c r="K399" s="172"/>
      <c r="L399" s="155"/>
      <c r="M399" s="165"/>
      <c r="N399" s="400"/>
      <c r="O399" s="263"/>
      <c r="P399" s="263"/>
      <c r="Q399" s="165"/>
      <c r="R399" s="165"/>
      <c r="S399" s="165"/>
      <c r="T399" s="165"/>
      <c r="U399" s="165"/>
      <c r="V399" s="165"/>
    </row>
    <row r="400" spans="1:22" ht="15" customHeight="1" x14ac:dyDescent="0.2">
      <c r="A400" s="1"/>
      <c r="B400" s="118" t="s">
        <v>1048</v>
      </c>
      <c r="C400" s="27"/>
      <c r="D400" s="71" t="s">
        <v>868</v>
      </c>
      <c r="E400" s="89"/>
      <c r="F400" s="31"/>
      <c r="G400" s="31" t="s">
        <v>28</v>
      </c>
      <c r="H400" s="166"/>
      <c r="I400" s="166"/>
      <c r="J400" s="166">
        <f t="shared" si="22"/>
        <v>0</v>
      </c>
      <c r="K400" s="172"/>
      <c r="L400" s="155"/>
      <c r="M400" s="165"/>
      <c r="N400" s="400"/>
      <c r="O400" s="263"/>
      <c r="P400" s="263"/>
      <c r="Q400" s="165"/>
      <c r="R400" s="165"/>
      <c r="S400" s="165"/>
      <c r="T400" s="165"/>
      <c r="U400" s="165"/>
      <c r="V400" s="165"/>
    </row>
    <row r="401" spans="1:23" ht="15" customHeight="1" x14ac:dyDescent="0.2">
      <c r="A401" s="1"/>
      <c r="B401" s="118" t="s">
        <v>1095</v>
      </c>
      <c r="C401" s="27"/>
      <c r="D401" s="71" t="s">
        <v>869</v>
      </c>
      <c r="E401" s="89"/>
      <c r="F401" s="31"/>
      <c r="G401" s="31" t="s">
        <v>28</v>
      </c>
      <c r="H401" s="166"/>
      <c r="I401" s="166"/>
      <c r="J401" s="166">
        <f>SUM(H401*I401)</f>
        <v>0</v>
      </c>
      <c r="K401" s="172"/>
      <c r="L401" s="155"/>
      <c r="M401" s="165"/>
      <c r="N401" s="400"/>
      <c r="O401" s="263"/>
      <c r="P401" s="263"/>
      <c r="Q401" s="165"/>
      <c r="R401" s="165"/>
      <c r="S401" s="165"/>
      <c r="T401" s="165"/>
      <c r="U401" s="165"/>
      <c r="V401" s="165"/>
    </row>
    <row r="402" spans="1:23" ht="15" hidden="1" customHeight="1" x14ac:dyDescent="0.2">
      <c r="B402" s="118" t="s">
        <v>876</v>
      </c>
      <c r="C402" s="27"/>
      <c r="D402" s="71" t="s">
        <v>869</v>
      </c>
      <c r="E402" s="45"/>
      <c r="F402" s="33"/>
      <c r="G402" s="31" t="s">
        <v>28</v>
      </c>
      <c r="H402" s="163"/>
      <c r="I402" s="163"/>
      <c r="J402" s="166">
        <f t="shared" ref="J402:J407" si="23">SUM(H402*I402)</f>
        <v>0</v>
      </c>
      <c r="K402" s="167"/>
      <c r="L402" s="155"/>
      <c r="M402" s="165"/>
      <c r="N402" s="400"/>
      <c r="O402" s="263"/>
      <c r="P402" s="263"/>
      <c r="Q402" s="165"/>
      <c r="R402" s="165"/>
      <c r="S402" s="165"/>
      <c r="T402" s="165"/>
      <c r="U402" s="165"/>
      <c r="V402" s="165"/>
    </row>
    <row r="403" spans="1:23" ht="15" hidden="1" customHeight="1" x14ac:dyDescent="0.2">
      <c r="B403" s="118" t="s">
        <v>882</v>
      </c>
      <c r="C403" s="27"/>
      <c r="D403" s="71" t="s">
        <v>870</v>
      </c>
      <c r="E403" s="64"/>
      <c r="F403" s="37"/>
      <c r="G403" s="31" t="s">
        <v>28</v>
      </c>
      <c r="H403" s="164"/>
      <c r="I403" s="164"/>
      <c r="J403" s="166">
        <f t="shared" si="23"/>
        <v>0</v>
      </c>
      <c r="K403" s="167"/>
      <c r="L403" s="155"/>
      <c r="M403" s="165"/>
      <c r="N403" s="400"/>
      <c r="O403" s="263"/>
      <c r="P403" s="263"/>
      <c r="Q403" s="165"/>
      <c r="R403" s="165"/>
      <c r="S403" s="165"/>
      <c r="T403" s="165"/>
      <c r="U403" s="165"/>
      <c r="V403" s="165"/>
    </row>
    <row r="404" spans="1:23" ht="15" hidden="1" customHeight="1" x14ac:dyDescent="0.2">
      <c r="B404" s="118" t="s">
        <v>883</v>
      </c>
      <c r="C404" s="27" t="s">
        <v>579</v>
      </c>
      <c r="D404" s="71" t="s">
        <v>871</v>
      </c>
      <c r="E404" s="51"/>
      <c r="F404" s="36"/>
      <c r="G404" s="31" t="s">
        <v>28</v>
      </c>
      <c r="H404" s="168"/>
      <c r="I404" s="168"/>
      <c r="J404" s="166">
        <f t="shared" si="23"/>
        <v>0</v>
      </c>
      <c r="K404" s="172"/>
      <c r="L404" s="155"/>
      <c r="M404" s="165"/>
      <c r="N404" s="400"/>
      <c r="O404" s="263"/>
      <c r="P404" s="263"/>
      <c r="Q404" s="165"/>
      <c r="R404" s="165"/>
      <c r="S404" s="165"/>
      <c r="T404" s="165"/>
      <c r="U404" s="165"/>
      <c r="V404" s="165"/>
    </row>
    <row r="405" spans="1:23" ht="15" hidden="1" customHeight="1" x14ac:dyDescent="0.2">
      <c r="B405" s="118" t="s">
        <v>884</v>
      </c>
      <c r="C405" s="27"/>
      <c r="D405" s="71" t="s">
        <v>872</v>
      </c>
      <c r="E405" s="45"/>
      <c r="F405" s="33"/>
      <c r="G405" s="31" t="s">
        <v>28</v>
      </c>
      <c r="H405" s="163"/>
      <c r="I405" s="163"/>
      <c r="J405" s="166">
        <f t="shared" si="23"/>
        <v>0</v>
      </c>
      <c r="K405" s="172"/>
      <c r="L405" s="155"/>
      <c r="M405" s="165"/>
      <c r="N405" s="400"/>
      <c r="O405" s="263"/>
      <c r="P405" s="263"/>
      <c r="Q405" s="165"/>
      <c r="R405" s="165"/>
      <c r="S405" s="165"/>
      <c r="T405" s="165"/>
      <c r="U405" s="165"/>
      <c r="V405" s="165"/>
    </row>
    <row r="406" spans="1:23" ht="15" hidden="1" customHeight="1" x14ac:dyDescent="0.2">
      <c r="A406" s="1"/>
      <c r="B406" s="118" t="s">
        <v>959</v>
      </c>
      <c r="C406" s="27"/>
      <c r="D406" s="71" t="s">
        <v>873</v>
      </c>
      <c r="E406" s="42"/>
      <c r="F406" s="31"/>
      <c r="G406" s="31" t="s">
        <v>28</v>
      </c>
      <c r="H406" s="166"/>
      <c r="I406" s="166"/>
      <c r="J406" s="166">
        <f t="shared" si="23"/>
        <v>0</v>
      </c>
      <c r="K406" s="172"/>
      <c r="L406" s="155"/>
      <c r="M406" s="165"/>
      <c r="N406" s="400"/>
      <c r="O406" s="263"/>
      <c r="P406" s="263"/>
      <c r="Q406" s="165"/>
      <c r="R406" s="165"/>
      <c r="S406" s="165"/>
      <c r="T406" s="165"/>
      <c r="U406" s="165"/>
      <c r="V406" s="165"/>
    </row>
    <row r="407" spans="1:23" ht="15" customHeight="1" x14ac:dyDescent="0.2">
      <c r="A407" s="1"/>
      <c r="B407" s="118" t="s">
        <v>1096</v>
      </c>
      <c r="C407" s="123" t="s">
        <v>839</v>
      </c>
      <c r="D407" s="71" t="s">
        <v>578</v>
      </c>
      <c r="E407" s="420"/>
      <c r="F407" s="421"/>
      <c r="G407" s="31" t="s">
        <v>28</v>
      </c>
      <c r="H407" s="422"/>
      <c r="I407" s="422"/>
      <c r="J407" s="166">
        <f t="shared" si="23"/>
        <v>0</v>
      </c>
      <c r="K407" s="172"/>
      <c r="L407" s="155"/>
      <c r="M407" s="165"/>
      <c r="N407" s="400"/>
      <c r="O407" s="263"/>
      <c r="P407" s="263"/>
      <c r="Q407" s="165"/>
      <c r="R407" s="165"/>
      <c r="S407" s="165"/>
      <c r="T407" s="165"/>
      <c r="U407" s="165"/>
      <c r="V407" s="165"/>
    </row>
    <row r="408" spans="1:23" ht="15" customHeight="1" x14ac:dyDescent="0.2">
      <c r="A408" s="1"/>
      <c r="B408" s="111" t="s">
        <v>645</v>
      </c>
      <c r="C408" s="446" t="s">
        <v>582</v>
      </c>
      <c r="D408" s="114"/>
      <c r="E408" s="134" t="str">
        <f>+$E$15</f>
        <v>DIMENSIÓN ESPESOR MARCAS Y MODELOS</v>
      </c>
      <c r="F408" s="135"/>
      <c r="G408" s="135"/>
      <c r="H408" s="170"/>
      <c r="I408" s="170"/>
      <c r="J408" s="170"/>
      <c r="K408" s="161">
        <f>SUM(J409:J417)</f>
        <v>0</v>
      </c>
      <c r="L408" s="155"/>
      <c r="M408" s="162">
        <f>SUM(M409:M417)</f>
        <v>0</v>
      </c>
      <c r="N408" s="403"/>
      <c r="O408" s="265"/>
      <c r="P408" s="265"/>
      <c r="Q408" s="273"/>
      <c r="R408" s="260"/>
      <c r="S408" s="260"/>
      <c r="T408" s="260"/>
      <c r="U408" s="260"/>
      <c r="V408" s="274"/>
    </row>
    <row r="409" spans="1:23" ht="15" customHeight="1" x14ac:dyDescent="0.2">
      <c r="A409" s="1"/>
      <c r="B409" s="118" t="s">
        <v>646</v>
      </c>
      <c r="C409" s="15"/>
      <c r="D409" s="89" t="s">
        <v>578</v>
      </c>
      <c r="E409" s="47"/>
      <c r="F409" s="36"/>
      <c r="G409" s="36"/>
      <c r="H409" s="168"/>
      <c r="I409" s="168"/>
      <c r="J409" s="169"/>
      <c r="K409" s="172"/>
      <c r="L409" s="155"/>
      <c r="M409" s="165"/>
      <c r="N409" s="400"/>
      <c r="O409" s="263"/>
      <c r="P409" s="263"/>
      <c r="Q409" s="165"/>
      <c r="R409" s="165"/>
      <c r="S409" s="165"/>
      <c r="T409" s="165"/>
      <c r="U409" s="165"/>
      <c r="V409" s="165"/>
    </row>
    <row r="410" spans="1:23" ht="15" customHeight="1" x14ac:dyDescent="0.2">
      <c r="A410" s="1"/>
      <c r="B410" s="118" t="s">
        <v>347</v>
      </c>
      <c r="C410" s="15"/>
      <c r="D410" s="42" t="s">
        <v>572</v>
      </c>
      <c r="E410" s="33"/>
      <c r="F410" s="33"/>
      <c r="G410" s="33" t="s">
        <v>28</v>
      </c>
      <c r="H410" s="163"/>
      <c r="I410" s="163"/>
      <c r="J410" s="163">
        <f t="shared" ref="J410:J418" si="24">SUM(H410*I410)</f>
        <v>0</v>
      </c>
      <c r="K410" s="167"/>
      <c r="L410" s="155"/>
      <c r="M410" s="165"/>
      <c r="N410" s="400"/>
      <c r="O410" s="263"/>
      <c r="P410" s="263"/>
      <c r="Q410" s="165"/>
      <c r="R410" s="165"/>
      <c r="S410" s="165"/>
      <c r="T410" s="165"/>
      <c r="U410" s="165"/>
      <c r="V410" s="165"/>
    </row>
    <row r="411" spans="1:23" ht="15" customHeight="1" x14ac:dyDescent="0.2">
      <c r="A411" s="1"/>
      <c r="B411" s="118" t="s">
        <v>1097</v>
      </c>
      <c r="C411" s="15"/>
      <c r="D411" s="42" t="s">
        <v>848</v>
      </c>
      <c r="E411" s="33"/>
      <c r="F411" s="33"/>
      <c r="G411" s="33" t="s">
        <v>28</v>
      </c>
      <c r="H411" s="163"/>
      <c r="I411" s="163"/>
      <c r="J411" s="163">
        <f t="shared" si="24"/>
        <v>0</v>
      </c>
      <c r="K411" s="167"/>
      <c r="L411" s="155"/>
      <c r="M411" s="165"/>
      <c r="N411" s="400"/>
      <c r="O411" s="263"/>
      <c r="P411" s="263"/>
      <c r="Q411" s="165"/>
      <c r="R411" s="165"/>
      <c r="S411" s="165"/>
      <c r="T411" s="165"/>
      <c r="U411" s="165"/>
      <c r="V411" s="165"/>
    </row>
    <row r="412" spans="1:23" ht="15" customHeight="1" x14ac:dyDescent="0.2">
      <c r="A412" s="1"/>
      <c r="B412" s="118" t="s">
        <v>1098</v>
      </c>
      <c r="C412" s="15"/>
      <c r="D412" s="42" t="s">
        <v>849</v>
      </c>
      <c r="E412" s="33"/>
      <c r="F412" s="33"/>
      <c r="G412" s="33" t="s">
        <v>28</v>
      </c>
      <c r="H412" s="163"/>
      <c r="I412" s="163"/>
      <c r="J412" s="163">
        <f t="shared" si="24"/>
        <v>0</v>
      </c>
      <c r="K412" s="167"/>
      <c r="L412" s="155"/>
      <c r="M412" s="165"/>
      <c r="N412" s="400"/>
      <c r="O412" s="263"/>
      <c r="P412" s="263"/>
      <c r="Q412" s="165"/>
      <c r="R412" s="165"/>
      <c r="S412" s="165"/>
      <c r="T412" s="165"/>
      <c r="U412" s="165"/>
      <c r="V412" s="165"/>
    </row>
    <row r="413" spans="1:23" ht="15" customHeight="1" x14ac:dyDescent="0.2">
      <c r="A413" s="1"/>
      <c r="B413" s="118" t="s">
        <v>1099</v>
      </c>
      <c r="C413" s="15"/>
      <c r="D413" s="42" t="s">
        <v>858</v>
      </c>
      <c r="E413" s="33"/>
      <c r="F413" s="33"/>
      <c r="G413" s="33" t="s">
        <v>28</v>
      </c>
      <c r="H413" s="163"/>
      <c r="I413" s="163"/>
      <c r="J413" s="163">
        <f t="shared" si="24"/>
        <v>0</v>
      </c>
      <c r="K413" s="167"/>
      <c r="L413" s="155"/>
      <c r="M413" s="165"/>
      <c r="N413" s="400"/>
      <c r="O413" s="263"/>
      <c r="P413" s="263"/>
      <c r="Q413" s="165"/>
      <c r="R413" s="165"/>
      <c r="S413" s="165"/>
      <c r="T413" s="165"/>
      <c r="U413" s="165"/>
      <c r="V413" s="165"/>
    </row>
    <row r="414" spans="1:23" ht="15" customHeight="1" x14ac:dyDescent="0.2">
      <c r="A414" s="1"/>
      <c r="B414" s="118" t="s">
        <v>1100</v>
      </c>
      <c r="C414" s="15"/>
      <c r="D414" s="42" t="s">
        <v>861</v>
      </c>
      <c r="E414" s="33"/>
      <c r="F414" s="33"/>
      <c r="G414" s="33" t="s">
        <v>28</v>
      </c>
      <c r="H414" s="163"/>
      <c r="I414" s="163"/>
      <c r="J414" s="163">
        <f t="shared" si="24"/>
        <v>0</v>
      </c>
      <c r="K414" s="167"/>
      <c r="L414" s="155"/>
      <c r="M414" s="165"/>
      <c r="N414" s="400"/>
      <c r="O414" s="263"/>
      <c r="P414" s="263"/>
      <c r="Q414" s="165"/>
      <c r="R414" s="165"/>
      <c r="S414" s="165"/>
      <c r="T414" s="165"/>
      <c r="U414" s="165"/>
      <c r="V414" s="165"/>
    </row>
    <row r="415" spans="1:23" ht="15" customHeight="1" x14ac:dyDescent="0.2">
      <c r="A415" s="1"/>
      <c r="B415" s="118" t="s">
        <v>1101</v>
      </c>
      <c r="C415" s="15"/>
      <c r="D415" s="42" t="s">
        <v>887</v>
      </c>
      <c r="E415" s="33"/>
      <c r="F415" s="33"/>
      <c r="G415" s="33" t="s">
        <v>28</v>
      </c>
      <c r="H415" s="163"/>
      <c r="I415" s="163"/>
      <c r="J415" s="163">
        <f t="shared" si="24"/>
        <v>0</v>
      </c>
      <c r="K415" s="167"/>
      <c r="L415" s="155"/>
      <c r="M415" s="165"/>
      <c r="N415" s="400"/>
      <c r="O415" s="263"/>
      <c r="P415" s="263"/>
      <c r="Q415" s="165"/>
      <c r="R415" s="165"/>
      <c r="S415" s="165"/>
      <c r="T415" s="165"/>
      <c r="U415" s="165"/>
      <c r="V415" s="165"/>
    </row>
    <row r="416" spans="1:23" ht="15" customHeight="1" x14ac:dyDescent="0.2">
      <c r="B416" s="118" t="s">
        <v>1102</v>
      </c>
      <c r="C416" s="342"/>
      <c r="D416" s="42" t="s">
        <v>894</v>
      </c>
      <c r="E416" s="42"/>
      <c r="F416" s="38"/>
      <c r="G416" s="33" t="s">
        <v>28</v>
      </c>
      <c r="H416" s="33"/>
      <c r="I416" s="166"/>
      <c r="J416" s="163">
        <f t="shared" si="24"/>
        <v>0</v>
      </c>
      <c r="K416" s="167"/>
      <c r="L416" s="167"/>
      <c r="M416" s="155"/>
      <c r="N416" s="453"/>
      <c r="O416" s="400"/>
      <c r="P416" s="263"/>
      <c r="Q416" s="451"/>
      <c r="R416" s="165"/>
      <c r="S416" s="165"/>
      <c r="T416" s="165"/>
      <c r="U416" s="165"/>
      <c r="V416" s="165"/>
      <c r="W416" s="419"/>
    </row>
    <row r="417" spans="1:22" ht="15" hidden="1" customHeight="1" x14ac:dyDescent="0.2">
      <c r="A417" s="1"/>
      <c r="B417" s="118" t="s">
        <v>960</v>
      </c>
      <c r="C417" s="118"/>
      <c r="D417" s="32" t="s">
        <v>154</v>
      </c>
      <c r="E417" s="32"/>
      <c r="F417" s="31"/>
      <c r="G417" s="33" t="s">
        <v>28</v>
      </c>
      <c r="H417" s="166"/>
      <c r="I417" s="166"/>
      <c r="J417" s="163">
        <f t="shared" si="24"/>
        <v>0</v>
      </c>
      <c r="K417" s="167"/>
      <c r="L417" s="155"/>
      <c r="M417" s="165"/>
      <c r="N417" s="400"/>
      <c r="O417" s="263"/>
      <c r="P417" s="263"/>
      <c r="Q417" s="165"/>
      <c r="R417" s="165"/>
      <c r="S417" s="165"/>
      <c r="T417" s="165"/>
      <c r="U417" s="165"/>
      <c r="V417" s="165"/>
    </row>
    <row r="418" spans="1:22" ht="15" customHeight="1" x14ac:dyDescent="0.2">
      <c r="A418" s="1"/>
      <c r="B418" s="118" t="s">
        <v>1103</v>
      </c>
      <c r="C418" s="118"/>
      <c r="D418" s="35" t="s">
        <v>961</v>
      </c>
      <c r="E418" s="423"/>
      <c r="F418" s="421"/>
      <c r="G418" s="33" t="s">
        <v>28</v>
      </c>
      <c r="H418" s="422"/>
      <c r="I418" s="422"/>
      <c r="J418" s="163">
        <f t="shared" si="24"/>
        <v>0</v>
      </c>
      <c r="K418" s="163"/>
      <c r="L418" s="155"/>
      <c r="M418" s="165"/>
      <c r="N418" s="400"/>
      <c r="O418" s="263"/>
      <c r="P418" s="263"/>
      <c r="Q418" s="165"/>
      <c r="R418" s="165"/>
      <c r="S418" s="165"/>
      <c r="T418" s="165"/>
      <c r="U418" s="165"/>
      <c r="V418" s="165"/>
    </row>
    <row r="419" spans="1:22" ht="15" customHeight="1" x14ac:dyDescent="0.2">
      <c r="A419" s="1"/>
      <c r="B419" s="111" t="s">
        <v>648</v>
      </c>
      <c r="C419" s="413" t="s">
        <v>583</v>
      </c>
      <c r="D419" s="114"/>
      <c r="E419" s="134" t="s">
        <v>958</v>
      </c>
      <c r="F419" s="135"/>
      <c r="G419" s="135"/>
      <c r="H419" s="170"/>
      <c r="I419" s="170"/>
      <c r="J419" s="170"/>
      <c r="K419" s="161">
        <f>SUM(J420:J433)</f>
        <v>0</v>
      </c>
      <c r="L419" s="155"/>
      <c r="M419" s="162">
        <f>SUM(M420:M433)</f>
        <v>0</v>
      </c>
      <c r="N419" s="403"/>
      <c r="O419" s="265"/>
      <c r="P419" s="265"/>
      <c r="Q419" s="273"/>
      <c r="R419" s="260"/>
      <c r="S419" s="260"/>
      <c r="T419" s="260"/>
      <c r="U419" s="260"/>
      <c r="V419" s="274"/>
    </row>
    <row r="420" spans="1:22" ht="15" customHeight="1" x14ac:dyDescent="0.2">
      <c r="A420" s="1"/>
      <c r="B420" s="118" t="s">
        <v>649</v>
      </c>
      <c r="C420" s="121" t="s">
        <v>859</v>
      </c>
      <c r="D420" s="89" t="s">
        <v>573</v>
      </c>
      <c r="E420" s="47"/>
      <c r="F420" s="36"/>
      <c r="G420" s="36"/>
      <c r="H420" s="168"/>
      <c r="I420" s="168"/>
      <c r="J420" s="169"/>
      <c r="K420" s="340"/>
      <c r="L420" s="155"/>
      <c r="M420" s="165"/>
      <c r="N420" s="400"/>
      <c r="O420" s="263"/>
      <c r="P420" s="263"/>
      <c r="Q420" s="165"/>
      <c r="R420" s="165"/>
      <c r="S420" s="165"/>
      <c r="T420" s="165"/>
      <c r="U420" s="165"/>
      <c r="V420" s="165"/>
    </row>
    <row r="421" spans="1:22" ht="15" customHeight="1" x14ac:dyDescent="0.2">
      <c r="A421" s="1"/>
      <c r="B421" s="118" t="s">
        <v>500</v>
      </c>
      <c r="C421" s="121"/>
      <c r="D421" s="42" t="s">
        <v>558</v>
      </c>
      <c r="E421" s="89"/>
      <c r="F421" s="83"/>
      <c r="G421" s="77" t="s">
        <v>28</v>
      </c>
      <c r="H421" s="163"/>
      <c r="I421" s="163"/>
      <c r="J421" s="163">
        <f>SUM(H421*I421)</f>
        <v>0</v>
      </c>
      <c r="K421" s="167"/>
      <c r="L421" s="155"/>
      <c r="M421" s="165"/>
      <c r="N421" s="400"/>
      <c r="O421" s="263"/>
      <c r="P421" s="263"/>
      <c r="Q421" s="165"/>
      <c r="R421" s="165"/>
      <c r="S421" s="165"/>
      <c r="T421" s="165"/>
      <c r="U421" s="165"/>
      <c r="V421" s="165"/>
    </row>
    <row r="422" spans="1:22" ht="15" hidden="1" customHeight="1" x14ac:dyDescent="0.2">
      <c r="A422" s="1"/>
      <c r="B422" s="118"/>
      <c r="C422" s="121"/>
      <c r="D422" s="42" t="s">
        <v>852</v>
      </c>
      <c r="E422" s="89"/>
      <c r="F422" s="86"/>
      <c r="G422" s="77"/>
      <c r="H422" s="163"/>
      <c r="I422" s="163"/>
      <c r="J422" s="163"/>
      <c r="K422" s="167"/>
      <c r="L422" s="155"/>
      <c r="M422" s="165"/>
      <c r="N422" s="400"/>
      <c r="O422" s="263"/>
      <c r="P422" s="263"/>
      <c r="Q422" s="165"/>
      <c r="R422" s="165"/>
      <c r="S422" s="165"/>
      <c r="T422" s="165"/>
      <c r="U422" s="165"/>
      <c r="V422" s="165"/>
    </row>
    <row r="423" spans="1:22" ht="15" hidden="1" customHeight="1" x14ac:dyDescent="0.2">
      <c r="A423" s="1"/>
      <c r="B423" s="118" t="s">
        <v>862</v>
      </c>
      <c r="C423" s="121"/>
      <c r="D423" s="42" t="s">
        <v>885</v>
      </c>
      <c r="E423" s="51"/>
      <c r="F423" s="83"/>
      <c r="G423" s="77" t="s">
        <v>28</v>
      </c>
      <c r="H423" s="166"/>
      <c r="I423" s="166"/>
      <c r="J423" s="163">
        <f>SUM(H423*I423)</f>
        <v>0</v>
      </c>
      <c r="K423" s="167"/>
      <c r="L423" s="155"/>
      <c r="M423" s="165"/>
      <c r="N423" s="400"/>
      <c r="O423" s="263"/>
      <c r="P423" s="263"/>
      <c r="Q423" s="165"/>
      <c r="R423" s="165"/>
      <c r="S423" s="165"/>
      <c r="T423" s="165"/>
      <c r="U423" s="165"/>
      <c r="V423" s="165"/>
    </row>
    <row r="424" spans="1:22" ht="15" customHeight="1" x14ac:dyDescent="0.2">
      <c r="A424" s="1"/>
      <c r="B424" s="118" t="s">
        <v>650</v>
      </c>
      <c r="C424" s="232" t="s">
        <v>574</v>
      </c>
      <c r="D424" s="42" t="s">
        <v>575</v>
      </c>
      <c r="E424" s="82"/>
      <c r="F424" s="83"/>
      <c r="G424" s="41"/>
      <c r="H424" s="166"/>
      <c r="I424" s="166"/>
      <c r="J424" s="166"/>
      <c r="K424" s="167"/>
      <c r="L424" s="155"/>
      <c r="M424" s="165"/>
      <c r="N424" s="400"/>
      <c r="O424" s="263"/>
      <c r="P424" s="263"/>
      <c r="Q424" s="165"/>
      <c r="R424" s="165"/>
      <c r="S424" s="165"/>
      <c r="T424" s="165"/>
      <c r="U424" s="165"/>
      <c r="V424" s="165"/>
    </row>
    <row r="425" spans="1:22" ht="15" customHeight="1" x14ac:dyDescent="0.2">
      <c r="A425" s="1"/>
      <c r="B425" s="118" t="s">
        <v>1104</v>
      </c>
      <c r="C425" s="121"/>
      <c r="D425" s="42" t="s">
        <v>850</v>
      </c>
      <c r="E425" s="126"/>
      <c r="F425" s="86"/>
      <c r="G425" s="77" t="s">
        <v>28</v>
      </c>
      <c r="H425" s="163"/>
      <c r="I425" s="163"/>
      <c r="J425" s="163">
        <f>SUM(H425*I425)</f>
        <v>0</v>
      </c>
      <c r="K425" s="167"/>
      <c r="L425" s="155"/>
      <c r="M425" s="165"/>
      <c r="N425" s="400"/>
      <c r="O425" s="263"/>
      <c r="P425" s="263"/>
      <c r="Q425" s="165"/>
      <c r="R425" s="165"/>
      <c r="S425" s="165"/>
      <c r="T425" s="165"/>
      <c r="U425" s="165"/>
      <c r="V425" s="165"/>
    </row>
    <row r="426" spans="1:22" ht="15" customHeight="1" x14ac:dyDescent="0.2">
      <c r="A426" s="1"/>
      <c r="B426" s="118" t="s">
        <v>1105</v>
      </c>
      <c r="C426" s="121"/>
      <c r="D426" s="42" t="s">
        <v>852</v>
      </c>
      <c r="E426" s="126"/>
      <c r="F426" s="86"/>
      <c r="G426" s="77" t="s">
        <v>28</v>
      </c>
      <c r="H426" s="163"/>
      <c r="I426" s="163"/>
      <c r="J426" s="163">
        <f>SUM(H426*I426)</f>
        <v>0</v>
      </c>
      <c r="K426" s="167"/>
      <c r="L426" s="155"/>
      <c r="M426" s="165"/>
      <c r="N426" s="400"/>
      <c r="O426" s="263"/>
      <c r="P426" s="263"/>
      <c r="Q426" s="165"/>
      <c r="R426" s="165"/>
      <c r="S426" s="165"/>
      <c r="T426" s="165"/>
      <c r="U426" s="165"/>
      <c r="V426" s="165"/>
    </row>
    <row r="427" spans="1:22" ht="15" customHeight="1" x14ac:dyDescent="0.2">
      <c r="A427" s="1"/>
      <c r="B427" s="118" t="s">
        <v>1106</v>
      </c>
      <c r="C427" s="121"/>
      <c r="D427" s="42" t="s">
        <v>853</v>
      </c>
      <c r="E427" s="126"/>
      <c r="F427" s="86"/>
      <c r="G427" s="77" t="s">
        <v>28</v>
      </c>
      <c r="H427" s="163"/>
      <c r="I427" s="163"/>
      <c r="J427" s="163">
        <f>SUM(H427*I427)</f>
        <v>0</v>
      </c>
      <c r="K427" s="167"/>
      <c r="L427" s="155"/>
      <c r="M427" s="165"/>
      <c r="N427" s="400"/>
      <c r="O427" s="263"/>
      <c r="P427" s="263"/>
      <c r="Q427" s="165"/>
      <c r="R427" s="165"/>
      <c r="S427" s="165"/>
      <c r="T427" s="165"/>
      <c r="U427" s="165"/>
      <c r="V427" s="165"/>
    </row>
    <row r="428" spans="1:22" ht="15" hidden="1" customHeight="1" x14ac:dyDescent="0.2">
      <c r="A428" s="1"/>
      <c r="B428" s="118" t="s">
        <v>855</v>
      </c>
      <c r="C428" s="232"/>
      <c r="D428" s="82" t="s">
        <v>863</v>
      </c>
      <c r="E428" s="45"/>
      <c r="F428" s="33"/>
      <c r="G428" s="77" t="s">
        <v>28</v>
      </c>
      <c r="H428" s="163"/>
      <c r="I428" s="163"/>
      <c r="J428" s="163">
        <f>SUM(H428*I428)</f>
        <v>0</v>
      </c>
      <c r="K428" s="167"/>
      <c r="L428" s="155"/>
      <c r="M428" s="165"/>
      <c r="N428" s="400"/>
      <c r="O428" s="263"/>
      <c r="P428" s="263"/>
      <c r="Q428" s="165"/>
      <c r="R428" s="165"/>
      <c r="S428" s="165"/>
      <c r="T428" s="165"/>
      <c r="U428" s="165"/>
      <c r="V428" s="165"/>
    </row>
    <row r="429" spans="1:22" ht="15" hidden="1" customHeight="1" x14ac:dyDescent="0.2">
      <c r="A429" s="1"/>
      <c r="B429" s="118"/>
      <c r="C429" s="121"/>
      <c r="D429" s="28"/>
      <c r="E429" s="45"/>
      <c r="F429" s="33"/>
      <c r="G429" s="77"/>
      <c r="H429" s="163"/>
      <c r="I429" s="163"/>
      <c r="J429" s="163"/>
      <c r="K429" s="167"/>
      <c r="L429" s="155"/>
      <c r="M429" s="165"/>
      <c r="N429" s="400"/>
      <c r="O429" s="263"/>
      <c r="P429" s="263"/>
      <c r="Q429" s="165"/>
      <c r="R429" s="165"/>
      <c r="S429" s="165"/>
      <c r="T429" s="165"/>
      <c r="U429" s="165"/>
      <c r="V429" s="165"/>
    </row>
    <row r="430" spans="1:22" ht="14.25" hidden="1" customHeight="1" x14ac:dyDescent="0.2">
      <c r="A430" s="1"/>
      <c r="B430" s="118"/>
      <c r="C430" s="121"/>
      <c r="D430" s="28" t="s">
        <v>851</v>
      </c>
      <c r="E430" s="42"/>
      <c r="F430" s="31"/>
      <c r="G430" s="77" t="s">
        <v>28</v>
      </c>
      <c r="H430" s="166"/>
      <c r="I430" s="166"/>
      <c r="J430" s="166"/>
      <c r="K430" s="167"/>
      <c r="L430" s="155"/>
      <c r="M430" s="165"/>
      <c r="N430" s="400"/>
      <c r="O430" s="263"/>
      <c r="P430" s="263"/>
      <c r="Q430" s="165"/>
      <c r="R430" s="165"/>
      <c r="S430" s="165"/>
      <c r="T430" s="165"/>
      <c r="U430" s="165"/>
      <c r="V430" s="165"/>
    </row>
    <row r="431" spans="1:22" ht="15" hidden="1" customHeight="1" x14ac:dyDescent="0.2">
      <c r="A431" s="1"/>
      <c r="B431" s="124"/>
      <c r="D431" s="414"/>
      <c r="E431" s="82"/>
      <c r="F431" s="36"/>
      <c r="G431" s="78"/>
      <c r="H431" s="168"/>
      <c r="I431" s="168"/>
      <c r="J431" s="169"/>
      <c r="K431" s="167"/>
      <c r="L431" s="155"/>
      <c r="M431" s="165"/>
      <c r="N431" s="400"/>
      <c r="O431" s="263"/>
      <c r="P431" s="263"/>
      <c r="Q431" s="165"/>
      <c r="R431" s="165"/>
      <c r="S431" s="165"/>
      <c r="T431" s="165"/>
      <c r="U431" s="165"/>
      <c r="V431" s="165"/>
    </row>
    <row r="432" spans="1:22" ht="15" hidden="1" customHeight="1" x14ac:dyDescent="0.2">
      <c r="A432" s="1"/>
      <c r="B432" s="124"/>
      <c r="C432" s="121"/>
      <c r="D432" s="90"/>
      <c r="E432" s="45"/>
      <c r="F432" s="33"/>
      <c r="G432" s="44"/>
      <c r="H432" s="163"/>
      <c r="I432" s="163"/>
      <c r="J432" s="167"/>
      <c r="K432" s="167"/>
      <c r="L432" s="155"/>
      <c r="M432" s="165"/>
      <c r="N432" s="400"/>
      <c r="O432" s="263"/>
      <c r="P432" s="263"/>
      <c r="Q432" s="165"/>
      <c r="R432" s="165"/>
      <c r="S432" s="165"/>
      <c r="T432" s="165"/>
      <c r="U432" s="165"/>
      <c r="V432" s="165"/>
    </row>
    <row r="433" spans="1:22" ht="15" hidden="1" customHeight="1" x14ac:dyDescent="0.2">
      <c r="A433" s="1"/>
      <c r="B433" s="124"/>
      <c r="C433" s="121"/>
      <c r="D433" s="71"/>
      <c r="E433" s="42"/>
      <c r="F433" s="31"/>
      <c r="G433" s="72"/>
      <c r="H433" s="166"/>
      <c r="I433" s="166"/>
      <c r="J433" s="164"/>
      <c r="K433" s="167"/>
      <c r="L433" s="155"/>
      <c r="M433" s="165"/>
      <c r="N433" s="400"/>
      <c r="O433" s="263"/>
      <c r="P433" s="263"/>
      <c r="Q433" s="165"/>
      <c r="R433" s="165"/>
      <c r="S433" s="165"/>
      <c r="T433" s="165"/>
      <c r="U433" s="165"/>
      <c r="V433" s="165"/>
    </row>
    <row r="434" spans="1:22" ht="15" hidden="1" customHeight="1" x14ac:dyDescent="0.2">
      <c r="A434" s="1"/>
      <c r="B434" s="111" t="s">
        <v>680</v>
      </c>
      <c r="C434" s="233" t="s">
        <v>585</v>
      </c>
      <c r="D434" s="114"/>
      <c r="E434" s="114"/>
      <c r="F434" s="115"/>
      <c r="G434" s="115"/>
      <c r="H434" s="160"/>
      <c r="I434" s="160"/>
      <c r="J434" s="160"/>
      <c r="K434" s="161">
        <f>SUM(J435:J435)</f>
        <v>0</v>
      </c>
      <c r="L434" s="155"/>
      <c r="M434" s="162">
        <f>SUM(M435)</f>
        <v>0</v>
      </c>
      <c r="N434" s="403"/>
      <c r="O434" s="265"/>
      <c r="P434" s="265"/>
      <c r="Q434" s="273"/>
      <c r="R434" s="260"/>
      <c r="S434" s="260"/>
      <c r="T434" s="260"/>
      <c r="U434" s="260"/>
      <c r="V434" s="274"/>
    </row>
    <row r="435" spans="1:22" ht="15" hidden="1" customHeight="1" x14ac:dyDescent="0.2">
      <c r="A435" s="1"/>
      <c r="B435" s="118" t="s">
        <v>681</v>
      </c>
      <c r="C435" s="12"/>
      <c r="D435" s="11" t="s">
        <v>155</v>
      </c>
      <c r="E435" s="11"/>
      <c r="F435" s="9"/>
      <c r="G435" s="9" t="s">
        <v>58</v>
      </c>
      <c r="H435" s="167"/>
      <c r="I435" s="167"/>
      <c r="J435" s="163">
        <f>SUM(H435*I435)</f>
        <v>0</v>
      </c>
      <c r="K435" s="166"/>
      <c r="L435" s="155"/>
      <c r="M435" s="165"/>
      <c r="N435" s="400"/>
      <c r="O435" s="263"/>
      <c r="P435" s="263"/>
      <c r="Q435" s="165"/>
      <c r="R435" s="165"/>
      <c r="S435" s="165"/>
      <c r="T435" s="165"/>
      <c r="U435" s="165"/>
      <c r="V435" s="165"/>
    </row>
    <row r="436" spans="1:22" ht="15" customHeight="1" x14ac:dyDescent="0.2">
      <c r="A436" s="1"/>
      <c r="B436" s="138" t="s">
        <v>692</v>
      </c>
      <c r="C436" s="413" t="s">
        <v>584</v>
      </c>
      <c r="D436" s="114"/>
      <c r="E436" s="134" t="str">
        <f>+$E$15</f>
        <v>DIMENSIÓN ESPESOR MARCAS Y MODELOS</v>
      </c>
      <c r="F436" s="135"/>
      <c r="G436" s="135"/>
      <c r="H436" s="170"/>
      <c r="I436" s="170"/>
      <c r="J436" s="170"/>
      <c r="K436" s="161">
        <f>SUM(J437:J443)</f>
        <v>0</v>
      </c>
      <c r="L436" s="155"/>
      <c r="M436" s="162">
        <f>SUM(M437:M443)</f>
        <v>0</v>
      </c>
      <c r="N436" s="403"/>
      <c r="O436" s="265"/>
      <c r="P436" s="265"/>
      <c r="Q436" s="273"/>
      <c r="R436" s="260"/>
      <c r="S436" s="260"/>
      <c r="T436" s="260"/>
      <c r="U436" s="260"/>
      <c r="V436" s="274"/>
    </row>
    <row r="437" spans="1:22" ht="15" customHeight="1" x14ac:dyDescent="0.2">
      <c r="A437" s="1"/>
      <c r="B437" s="118" t="s">
        <v>801</v>
      </c>
      <c r="C437" s="12"/>
      <c r="D437" s="89" t="s">
        <v>573</v>
      </c>
      <c r="E437" s="32"/>
      <c r="F437" s="36"/>
      <c r="G437" s="31"/>
      <c r="H437" s="168"/>
      <c r="I437" s="166"/>
      <c r="J437" s="166"/>
      <c r="K437" s="340"/>
      <c r="L437" s="155"/>
      <c r="M437" s="165"/>
      <c r="N437" s="400"/>
      <c r="O437" s="263"/>
      <c r="P437" s="263"/>
      <c r="Q437" s="165"/>
      <c r="R437" s="165"/>
      <c r="S437" s="165"/>
      <c r="T437" s="165"/>
      <c r="U437" s="165"/>
      <c r="V437" s="165"/>
    </row>
    <row r="438" spans="1:22" ht="15" customHeight="1" x14ac:dyDescent="0.2">
      <c r="A438" s="1"/>
      <c r="B438" s="118" t="s">
        <v>501</v>
      </c>
      <c r="C438" s="15"/>
      <c r="D438" s="42" t="s">
        <v>551</v>
      </c>
      <c r="E438" s="34"/>
      <c r="F438" s="68"/>
      <c r="G438" s="77" t="s">
        <v>28</v>
      </c>
      <c r="H438" s="173"/>
      <c r="I438" s="163"/>
      <c r="J438" s="163">
        <f t="shared" ref="J438:J443" si="25">SUM(H438*I438)</f>
        <v>0</v>
      </c>
      <c r="K438" s="172"/>
      <c r="L438" s="155"/>
      <c r="M438" s="165"/>
      <c r="N438" s="400"/>
      <c r="O438" s="263"/>
      <c r="P438" s="263"/>
      <c r="Q438" s="165"/>
      <c r="R438" s="165"/>
      <c r="S438" s="165"/>
      <c r="T438" s="165"/>
      <c r="U438" s="165"/>
      <c r="V438" s="165"/>
    </row>
    <row r="439" spans="1:22" ht="15" customHeight="1" x14ac:dyDescent="0.2">
      <c r="A439" s="1"/>
      <c r="B439" s="118" t="s">
        <v>502</v>
      </c>
      <c r="C439" s="15"/>
      <c r="D439" s="42" t="s">
        <v>888</v>
      </c>
      <c r="E439" s="34"/>
      <c r="F439" s="68"/>
      <c r="G439" s="77" t="s">
        <v>28</v>
      </c>
      <c r="H439" s="173"/>
      <c r="I439" s="163"/>
      <c r="J439" s="163">
        <f t="shared" si="25"/>
        <v>0</v>
      </c>
      <c r="K439" s="172"/>
      <c r="L439" s="155"/>
      <c r="M439" s="165"/>
      <c r="N439" s="400"/>
      <c r="O439" s="263"/>
      <c r="P439" s="263"/>
      <c r="Q439" s="165"/>
      <c r="R439" s="165"/>
      <c r="S439" s="165"/>
      <c r="T439" s="165"/>
      <c r="U439" s="165"/>
      <c r="V439" s="165"/>
    </row>
    <row r="440" spans="1:22" ht="15" customHeight="1" x14ac:dyDescent="0.2">
      <c r="A440" s="1"/>
      <c r="B440" s="118" t="s">
        <v>503</v>
      </c>
      <c r="C440" s="15"/>
      <c r="D440" s="42" t="s">
        <v>889</v>
      </c>
      <c r="E440" s="34"/>
      <c r="F440" s="68"/>
      <c r="G440" s="77" t="s">
        <v>28</v>
      </c>
      <c r="H440" s="173"/>
      <c r="I440" s="163"/>
      <c r="J440" s="163">
        <f t="shared" si="25"/>
        <v>0</v>
      </c>
      <c r="K440" s="172"/>
      <c r="L440" s="155"/>
      <c r="M440" s="165"/>
      <c r="N440" s="400"/>
      <c r="O440" s="263"/>
      <c r="P440" s="263"/>
      <c r="Q440" s="165"/>
      <c r="R440" s="165"/>
      <c r="S440" s="165"/>
      <c r="T440" s="165"/>
      <c r="U440" s="165"/>
      <c r="V440" s="165"/>
    </row>
    <row r="441" spans="1:22" ht="15" customHeight="1" x14ac:dyDescent="0.2">
      <c r="A441" s="1"/>
      <c r="B441" s="118" t="s">
        <v>856</v>
      </c>
      <c r="C441" s="15"/>
      <c r="D441" s="42" t="s">
        <v>890</v>
      </c>
      <c r="E441" s="34"/>
      <c r="F441" s="68"/>
      <c r="G441" s="77" t="s">
        <v>28</v>
      </c>
      <c r="H441" s="173"/>
      <c r="I441" s="163"/>
      <c r="J441" s="163">
        <f t="shared" si="25"/>
        <v>0</v>
      </c>
      <c r="K441" s="172"/>
      <c r="L441" s="155"/>
      <c r="M441" s="165"/>
      <c r="N441" s="400"/>
      <c r="O441" s="263"/>
      <c r="P441" s="263"/>
      <c r="Q441" s="165"/>
      <c r="R441" s="165"/>
      <c r="S441" s="165"/>
      <c r="T441" s="165"/>
      <c r="U441" s="165"/>
      <c r="V441" s="165"/>
    </row>
    <row r="442" spans="1:22" ht="15" customHeight="1" x14ac:dyDescent="0.2">
      <c r="A442" s="1"/>
      <c r="B442" s="118" t="s">
        <v>857</v>
      </c>
      <c r="C442" s="15"/>
      <c r="D442" s="42" t="s">
        <v>891</v>
      </c>
      <c r="E442" s="34"/>
      <c r="F442" s="68"/>
      <c r="G442" s="77" t="s">
        <v>28</v>
      </c>
      <c r="H442" s="173"/>
      <c r="I442" s="163"/>
      <c r="J442" s="163">
        <f t="shared" si="25"/>
        <v>0</v>
      </c>
      <c r="K442" s="172"/>
      <c r="L442" s="155"/>
      <c r="M442" s="165"/>
      <c r="N442" s="400"/>
      <c r="O442" s="263"/>
      <c r="P442" s="263"/>
      <c r="Q442" s="165"/>
      <c r="R442" s="165"/>
      <c r="S442" s="165"/>
      <c r="T442" s="165"/>
      <c r="U442" s="165"/>
      <c r="V442" s="165"/>
    </row>
    <row r="443" spans="1:22" ht="15" customHeight="1" x14ac:dyDescent="0.2">
      <c r="A443" s="1"/>
      <c r="B443" s="118" t="s">
        <v>864</v>
      </c>
      <c r="C443" s="15"/>
      <c r="D443" s="42" t="s">
        <v>892</v>
      </c>
      <c r="E443" s="34"/>
      <c r="F443" s="83"/>
      <c r="G443" s="77" t="s">
        <v>28</v>
      </c>
      <c r="H443" s="443"/>
      <c r="I443" s="166"/>
      <c r="J443" s="163">
        <f t="shared" si="25"/>
        <v>0</v>
      </c>
      <c r="K443" s="167"/>
      <c r="L443" s="155"/>
      <c r="M443" s="165"/>
      <c r="N443" s="400"/>
      <c r="O443" s="263"/>
      <c r="P443" s="263"/>
      <c r="Q443" s="165"/>
      <c r="R443" s="165"/>
      <c r="S443" s="165"/>
      <c r="T443" s="165"/>
      <c r="U443" s="165"/>
      <c r="V443" s="165"/>
    </row>
    <row r="444" spans="1:22" ht="15" hidden="1" customHeight="1" x14ac:dyDescent="0.2">
      <c r="A444" s="1"/>
      <c r="B444" s="111" t="s">
        <v>693</v>
      </c>
      <c r="C444" s="113" t="s">
        <v>156</v>
      </c>
      <c r="D444" s="114" t="s">
        <v>157</v>
      </c>
      <c r="E444" s="114"/>
      <c r="F444" s="115"/>
      <c r="G444" s="115"/>
      <c r="H444" s="160"/>
      <c r="I444" s="160"/>
      <c r="J444" s="160"/>
      <c r="K444" s="161">
        <f>SUM(J445:J447)</f>
        <v>0</v>
      </c>
      <c r="L444" s="155"/>
      <c r="M444" s="162">
        <f>SUM(M445:M447)</f>
        <v>0</v>
      </c>
      <c r="N444" s="403"/>
      <c r="O444" s="265"/>
      <c r="P444" s="265"/>
      <c r="Q444" s="273"/>
      <c r="R444" s="260"/>
      <c r="S444" s="260"/>
      <c r="T444" s="260"/>
      <c r="U444" s="260"/>
      <c r="V444" s="274"/>
    </row>
    <row r="445" spans="1:22" ht="15" hidden="1" customHeight="1" x14ac:dyDescent="0.2">
      <c r="A445" s="1"/>
      <c r="B445" s="118" t="s">
        <v>694</v>
      </c>
      <c r="C445" s="12"/>
      <c r="D445" s="34" t="s">
        <v>158</v>
      </c>
      <c r="E445" s="34"/>
      <c r="F445" s="33"/>
      <c r="G445" s="33" t="s">
        <v>11</v>
      </c>
      <c r="H445" s="163"/>
      <c r="I445" s="163"/>
      <c r="J445" s="163">
        <f>SUM(H445*I445)</f>
        <v>0</v>
      </c>
      <c r="K445" s="164"/>
      <c r="L445" s="155"/>
      <c r="M445" s="165"/>
      <c r="N445" s="400"/>
      <c r="O445" s="263"/>
      <c r="P445" s="263"/>
      <c r="Q445" s="165"/>
      <c r="R445" s="165"/>
      <c r="S445" s="165"/>
      <c r="T445" s="165"/>
      <c r="U445" s="165"/>
      <c r="V445" s="165"/>
    </row>
    <row r="446" spans="1:22" ht="15" hidden="1" customHeight="1" x14ac:dyDescent="0.2">
      <c r="A446" s="1"/>
      <c r="B446" s="118" t="s">
        <v>695</v>
      </c>
      <c r="C446" s="12"/>
      <c r="D446" s="32" t="s">
        <v>159</v>
      </c>
      <c r="E446" s="32"/>
      <c r="F446" s="31"/>
      <c r="G446" s="31" t="s">
        <v>11</v>
      </c>
      <c r="H446" s="166"/>
      <c r="I446" s="166"/>
      <c r="J446" s="166">
        <f>SUM(H446*I446)</f>
        <v>0</v>
      </c>
      <c r="K446" s="167"/>
      <c r="L446" s="155"/>
      <c r="M446" s="165"/>
      <c r="N446" s="400"/>
      <c r="O446" s="263"/>
      <c r="P446" s="263"/>
      <c r="Q446" s="165"/>
      <c r="R446" s="165"/>
      <c r="S446" s="165"/>
      <c r="T446" s="165"/>
      <c r="U446" s="165"/>
      <c r="V446" s="165"/>
    </row>
    <row r="447" spans="1:22" ht="15" hidden="1" customHeight="1" x14ac:dyDescent="0.2">
      <c r="A447" s="1"/>
      <c r="B447" s="118" t="s">
        <v>696</v>
      </c>
      <c r="C447" s="12"/>
      <c r="D447" s="32" t="s">
        <v>160</v>
      </c>
      <c r="E447" s="32"/>
      <c r="F447" s="31"/>
      <c r="G447" s="31" t="s">
        <v>11</v>
      </c>
      <c r="H447" s="166"/>
      <c r="I447" s="166"/>
      <c r="J447" s="166">
        <f>SUM(H447*I447)</f>
        <v>0</v>
      </c>
      <c r="K447" s="163"/>
      <c r="L447" s="155"/>
      <c r="M447" s="165"/>
      <c r="N447" s="400"/>
      <c r="O447" s="263"/>
      <c r="P447" s="263"/>
      <c r="Q447" s="165"/>
      <c r="R447" s="165"/>
      <c r="S447" s="165"/>
      <c r="T447" s="165"/>
      <c r="U447" s="165"/>
      <c r="V447" s="165"/>
    </row>
    <row r="448" spans="1:22" ht="15" customHeight="1" x14ac:dyDescent="0.2">
      <c r="A448" s="436"/>
      <c r="B448" s="111" t="s">
        <v>700</v>
      </c>
      <c r="C448" s="113" t="s">
        <v>161</v>
      </c>
      <c r="D448" s="114"/>
      <c r="E448" s="114"/>
      <c r="F448" s="115"/>
      <c r="G448" s="115"/>
      <c r="H448" s="160"/>
      <c r="I448" s="160"/>
      <c r="J448" s="160"/>
      <c r="K448" s="161">
        <f>SUM(J449:J470)</f>
        <v>0</v>
      </c>
      <c r="L448" s="155"/>
      <c r="M448" s="162">
        <f>SUM(M449:M470)</f>
        <v>0</v>
      </c>
      <c r="N448" s="403"/>
      <c r="O448" s="265"/>
      <c r="P448" s="265"/>
      <c r="Q448" s="273"/>
      <c r="R448" s="260"/>
      <c r="S448" s="260"/>
      <c r="T448" s="260"/>
      <c r="U448" s="260"/>
      <c r="V448" s="274"/>
    </row>
    <row r="449" spans="1:22" ht="15" customHeight="1" x14ac:dyDescent="0.2">
      <c r="A449" s="1"/>
      <c r="B449" s="118" t="s">
        <v>701</v>
      </c>
      <c r="C449" s="50" t="s">
        <v>437</v>
      </c>
      <c r="D449" s="447" t="s">
        <v>1145</v>
      </c>
      <c r="E449" s="46"/>
      <c r="F449" s="83"/>
      <c r="G449" s="444" t="s">
        <v>1107</v>
      </c>
      <c r="H449" s="166"/>
      <c r="I449" s="173"/>
      <c r="J449" s="163">
        <f t="shared" ref="J449:J476" si="26">SUM(H449*I449)</f>
        <v>0</v>
      </c>
      <c r="K449" s="164"/>
      <c r="L449" s="155"/>
      <c r="M449" s="165"/>
      <c r="N449" s="400"/>
      <c r="O449" s="263"/>
      <c r="P449" s="263"/>
      <c r="Q449" s="165"/>
      <c r="R449" s="165"/>
      <c r="S449" s="165"/>
      <c r="T449" s="165"/>
      <c r="U449" s="165"/>
      <c r="V449" s="165"/>
    </row>
    <row r="450" spans="1:22" ht="15" hidden="1" customHeight="1" x14ac:dyDescent="0.2">
      <c r="A450" s="1"/>
      <c r="B450" s="118" t="s">
        <v>802</v>
      </c>
      <c r="C450" s="50"/>
      <c r="D450" s="449" t="s">
        <v>438</v>
      </c>
      <c r="E450" s="146"/>
      <c r="F450" s="10"/>
      <c r="G450" s="14" t="s">
        <v>58</v>
      </c>
      <c r="H450" s="166"/>
      <c r="I450" s="172"/>
      <c r="J450" s="163">
        <f t="shared" si="26"/>
        <v>0</v>
      </c>
      <c r="K450" s="167"/>
      <c r="L450" s="155"/>
      <c r="M450" s="165"/>
      <c r="N450" s="400"/>
      <c r="O450" s="263"/>
      <c r="P450" s="263"/>
      <c r="Q450" s="165"/>
      <c r="R450" s="165"/>
      <c r="S450" s="165"/>
      <c r="T450" s="165"/>
      <c r="U450" s="165"/>
      <c r="V450" s="165"/>
    </row>
    <row r="451" spans="1:22" ht="15" hidden="1" customHeight="1" x14ac:dyDescent="0.2">
      <c r="A451" s="1"/>
      <c r="B451" s="118" t="s">
        <v>803</v>
      </c>
      <c r="C451" s="76" t="s">
        <v>840</v>
      </c>
      <c r="D451" s="130"/>
      <c r="E451" s="46"/>
      <c r="F451" s="83"/>
      <c r="G451" s="445"/>
      <c r="H451" s="166"/>
      <c r="I451" s="168"/>
      <c r="J451" s="163">
        <f t="shared" si="26"/>
        <v>0</v>
      </c>
      <c r="K451" s="172"/>
      <c r="L451" s="155"/>
      <c r="M451" s="165"/>
      <c r="N451" s="400"/>
      <c r="O451" s="263"/>
      <c r="P451" s="263"/>
      <c r="Q451" s="165"/>
      <c r="R451" s="165"/>
      <c r="S451" s="165"/>
      <c r="T451" s="165"/>
      <c r="U451" s="165"/>
      <c r="V451" s="165"/>
    </row>
    <row r="452" spans="1:22" ht="15" hidden="1" customHeight="1" x14ac:dyDescent="0.2">
      <c r="A452" s="1"/>
      <c r="B452" s="118" t="s">
        <v>804</v>
      </c>
      <c r="C452" s="15"/>
      <c r="D452" s="47" t="s">
        <v>841</v>
      </c>
      <c r="E452" s="34"/>
      <c r="F452" s="86"/>
      <c r="G452" s="68" t="s">
        <v>58</v>
      </c>
      <c r="H452" s="166"/>
      <c r="I452" s="174"/>
      <c r="J452" s="163">
        <f t="shared" si="26"/>
        <v>0</v>
      </c>
      <c r="K452" s="167"/>
      <c r="L452" s="155"/>
      <c r="M452" s="165"/>
      <c r="N452" s="400"/>
      <c r="O452" s="263"/>
      <c r="P452" s="263"/>
      <c r="Q452" s="165"/>
      <c r="R452" s="165"/>
      <c r="S452" s="165"/>
      <c r="T452" s="165"/>
      <c r="U452" s="165"/>
      <c r="V452" s="165"/>
    </row>
    <row r="453" spans="1:22" ht="15" hidden="1" customHeight="1" x14ac:dyDescent="0.2">
      <c r="A453" s="1"/>
      <c r="B453" s="118" t="s">
        <v>805</v>
      </c>
      <c r="C453" s="15"/>
      <c r="D453" s="47" t="s">
        <v>162</v>
      </c>
      <c r="E453" s="32"/>
      <c r="F453" s="83"/>
      <c r="G453" s="36" t="s">
        <v>58</v>
      </c>
      <c r="H453" s="166"/>
      <c r="I453" s="169"/>
      <c r="J453" s="163">
        <f t="shared" si="26"/>
        <v>0</v>
      </c>
      <c r="K453" s="167"/>
      <c r="L453" s="155"/>
      <c r="M453" s="165"/>
      <c r="N453" s="400"/>
      <c r="O453" s="263"/>
      <c r="P453" s="263"/>
      <c r="Q453" s="165"/>
      <c r="R453" s="165"/>
      <c r="S453" s="165"/>
      <c r="T453" s="165"/>
      <c r="U453" s="165"/>
      <c r="V453" s="165"/>
    </row>
    <row r="454" spans="1:22" ht="15" hidden="1" customHeight="1" x14ac:dyDescent="0.2">
      <c r="A454" s="1"/>
      <c r="B454" s="118" t="s">
        <v>962</v>
      </c>
      <c r="C454" s="15"/>
      <c r="D454" s="51" t="s">
        <v>439</v>
      </c>
      <c r="E454" s="42"/>
      <c r="F454" s="83"/>
      <c r="G454" s="36" t="s">
        <v>58</v>
      </c>
      <c r="H454" s="166"/>
      <c r="I454" s="169"/>
      <c r="J454" s="163">
        <f t="shared" si="26"/>
        <v>0</v>
      </c>
      <c r="K454" s="167"/>
      <c r="L454" s="155"/>
      <c r="M454" s="165"/>
      <c r="N454" s="400"/>
      <c r="O454" s="263"/>
      <c r="P454" s="263"/>
      <c r="Q454" s="165"/>
      <c r="R454" s="165"/>
      <c r="S454" s="165"/>
      <c r="T454" s="165"/>
      <c r="U454" s="165"/>
      <c r="V454" s="165"/>
    </row>
    <row r="455" spans="1:22" ht="15" hidden="1" customHeight="1" x14ac:dyDescent="0.2">
      <c r="A455" s="1"/>
      <c r="B455" s="118" t="s">
        <v>963</v>
      </c>
      <c r="C455" s="15"/>
      <c r="D455" s="47" t="s">
        <v>163</v>
      </c>
      <c r="E455" s="32"/>
      <c r="F455" s="83"/>
      <c r="G455" s="36" t="s">
        <v>58</v>
      </c>
      <c r="H455" s="166"/>
      <c r="I455" s="169"/>
      <c r="J455" s="163">
        <f t="shared" si="26"/>
        <v>0</v>
      </c>
      <c r="K455" s="167"/>
      <c r="L455" s="155"/>
      <c r="M455" s="165"/>
      <c r="N455" s="400"/>
      <c r="O455" s="263"/>
      <c r="P455" s="263"/>
      <c r="Q455" s="165"/>
      <c r="R455" s="165"/>
      <c r="S455" s="165"/>
      <c r="T455" s="165"/>
      <c r="U455" s="165"/>
      <c r="V455" s="165"/>
    </row>
    <row r="456" spans="1:22" ht="15" hidden="1" customHeight="1" x14ac:dyDescent="0.2">
      <c r="A456" s="1"/>
      <c r="B456" s="118" t="s">
        <v>964</v>
      </c>
      <c r="C456" s="15"/>
      <c r="D456" s="47" t="s">
        <v>164</v>
      </c>
      <c r="E456" s="32"/>
      <c r="F456" s="83"/>
      <c r="G456" s="36" t="s">
        <v>58</v>
      </c>
      <c r="H456" s="166"/>
      <c r="I456" s="169"/>
      <c r="J456" s="163">
        <f t="shared" si="26"/>
        <v>0</v>
      </c>
      <c r="K456" s="167"/>
      <c r="L456" s="155"/>
      <c r="M456" s="165"/>
      <c r="N456" s="400"/>
      <c r="O456" s="263"/>
      <c r="P456" s="263"/>
      <c r="Q456" s="165"/>
      <c r="R456" s="165"/>
      <c r="S456" s="165"/>
      <c r="T456" s="165"/>
      <c r="U456" s="165"/>
      <c r="V456" s="165"/>
    </row>
    <row r="457" spans="1:22" ht="15" hidden="1" customHeight="1" x14ac:dyDescent="0.2">
      <c r="A457" s="1"/>
      <c r="B457" s="118" t="s">
        <v>965</v>
      </c>
      <c r="C457" s="15"/>
      <c r="D457" s="47" t="s">
        <v>165</v>
      </c>
      <c r="E457" s="32"/>
      <c r="F457" s="83"/>
      <c r="G457" s="36" t="s">
        <v>58</v>
      </c>
      <c r="H457" s="166"/>
      <c r="I457" s="169"/>
      <c r="J457" s="163">
        <f t="shared" si="26"/>
        <v>0</v>
      </c>
      <c r="K457" s="167"/>
      <c r="L457" s="155"/>
      <c r="M457" s="165"/>
      <c r="N457" s="400"/>
      <c r="O457" s="263"/>
      <c r="P457" s="263"/>
      <c r="Q457" s="165"/>
      <c r="R457" s="165"/>
      <c r="S457" s="165"/>
      <c r="T457" s="165"/>
      <c r="U457" s="165"/>
      <c r="V457" s="165"/>
    </row>
    <row r="458" spans="1:22" ht="15" hidden="1" customHeight="1" x14ac:dyDescent="0.2">
      <c r="A458" s="1"/>
      <c r="B458" s="118" t="s">
        <v>966</v>
      </c>
      <c r="C458" s="15"/>
      <c r="D458" s="47" t="s">
        <v>273</v>
      </c>
      <c r="E458" s="32"/>
      <c r="F458" s="83"/>
      <c r="G458" s="36" t="s">
        <v>58</v>
      </c>
      <c r="H458" s="166"/>
      <c r="I458" s="169"/>
      <c r="J458" s="163">
        <f t="shared" si="26"/>
        <v>0</v>
      </c>
      <c r="K458" s="167"/>
      <c r="L458" s="155"/>
      <c r="M458" s="165"/>
      <c r="N458" s="400"/>
      <c r="O458" s="263"/>
      <c r="P458" s="263"/>
      <c r="Q458" s="165"/>
      <c r="R458" s="165"/>
      <c r="S458" s="165"/>
      <c r="T458" s="165"/>
      <c r="U458" s="165"/>
      <c r="V458" s="165"/>
    </row>
    <row r="459" spans="1:22" ht="15" hidden="1" customHeight="1" x14ac:dyDescent="0.2">
      <c r="A459" s="1"/>
      <c r="B459" s="118" t="s">
        <v>967</v>
      </c>
      <c r="C459" s="91"/>
      <c r="D459" s="84" t="s">
        <v>274</v>
      </c>
      <c r="E459" s="38"/>
      <c r="F459" s="88"/>
      <c r="G459" s="421" t="s">
        <v>58</v>
      </c>
      <c r="H459" s="166"/>
      <c r="I459" s="340"/>
      <c r="J459" s="163">
        <f t="shared" si="26"/>
        <v>0</v>
      </c>
      <c r="K459" s="167"/>
      <c r="L459" s="155"/>
      <c r="M459" s="165"/>
      <c r="N459" s="400"/>
      <c r="O459" s="263"/>
      <c r="P459" s="263"/>
      <c r="Q459" s="165"/>
      <c r="R459" s="165"/>
      <c r="S459" s="165"/>
      <c r="T459" s="165"/>
      <c r="U459" s="165"/>
      <c r="V459" s="165"/>
    </row>
    <row r="460" spans="1:22" ht="15" hidden="1" customHeight="1" x14ac:dyDescent="0.2">
      <c r="A460" s="1"/>
      <c r="B460" s="118" t="s">
        <v>968</v>
      </c>
      <c r="C460" s="76" t="s">
        <v>275</v>
      </c>
      <c r="D460" s="47"/>
      <c r="E460" s="32"/>
      <c r="F460" s="83"/>
      <c r="G460" s="36"/>
      <c r="H460" s="166"/>
      <c r="I460" s="168"/>
      <c r="J460" s="163">
        <f t="shared" si="26"/>
        <v>0</v>
      </c>
      <c r="K460" s="167"/>
      <c r="L460" s="155"/>
      <c r="M460" s="165"/>
      <c r="N460" s="400"/>
      <c r="O460" s="263"/>
      <c r="P460" s="263"/>
      <c r="Q460" s="165"/>
      <c r="R460" s="165"/>
      <c r="S460" s="165"/>
      <c r="T460" s="165"/>
      <c r="U460" s="165"/>
      <c r="V460" s="165"/>
    </row>
    <row r="461" spans="1:22" ht="15" hidden="1" customHeight="1" x14ac:dyDescent="0.2">
      <c r="A461" s="1"/>
      <c r="B461" s="118" t="s">
        <v>969</v>
      </c>
      <c r="C461" s="91"/>
      <c r="D461" s="87" t="s">
        <v>276</v>
      </c>
      <c r="E461" s="34"/>
      <c r="F461" s="86"/>
      <c r="G461" s="68" t="s">
        <v>58</v>
      </c>
      <c r="H461" s="166"/>
      <c r="I461" s="174"/>
      <c r="J461" s="163">
        <f t="shared" si="26"/>
        <v>0</v>
      </c>
      <c r="K461" s="167"/>
      <c r="L461" s="155"/>
      <c r="M461" s="165"/>
      <c r="N461" s="400"/>
      <c r="O461" s="263"/>
      <c r="P461" s="263"/>
      <c r="Q461" s="165"/>
      <c r="R461" s="165"/>
      <c r="S461" s="165"/>
      <c r="T461" s="165"/>
      <c r="U461" s="165"/>
      <c r="V461" s="165"/>
    </row>
    <row r="462" spans="1:22" ht="15" hidden="1" customHeight="1" x14ac:dyDescent="0.2">
      <c r="A462" s="1"/>
      <c r="B462" s="118" t="s">
        <v>970</v>
      </c>
      <c r="C462" s="76" t="s">
        <v>277</v>
      </c>
      <c r="D462" s="47"/>
      <c r="E462" s="32"/>
      <c r="F462" s="83"/>
      <c r="G462" s="36"/>
      <c r="H462" s="166"/>
      <c r="I462" s="168"/>
      <c r="J462" s="163">
        <f t="shared" si="26"/>
        <v>0</v>
      </c>
      <c r="K462" s="167"/>
      <c r="L462" s="155"/>
      <c r="M462" s="165"/>
      <c r="N462" s="400"/>
      <c r="O462" s="263"/>
      <c r="P462" s="263"/>
      <c r="Q462" s="165"/>
      <c r="R462" s="165"/>
      <c r="S462" s="165"/>
      <c r="T462" s="165"/>
      <c r="U462" s="165"/>
      <c r="V462" s="165"/>
    </row>
    <row r="463" spans="1:22" ht="15" hidden="1" customHeight="1" x14ac:dyDescent="0.2">
      <c r="A463" s="1"/>
      <c r="B463" s="118" t="s">
        <v>971</v>
      </c>
      <c r="C463" s="91"/>
      <c r="D463" s="47" t="s">
        <v>278</v>
      </c>
      <c r="E463" s="32"/>
      <c r="F463" s="83"/>
      <c r="G463" s="36" t="s">
        <v>58</v>
      </c>
      <c r="H463" s="166"/>
      <c r="I463" s="169"/>
      <c r="J463" s="163">
        <f t="shared" si="26"/>
        <v>0</v>
      </c>
      <c r="K463" s="167"/>
      <c r="L463" s="155"/>
      <c r="M463" s="165"/>
      <c r="N463" s="400"/>
      <c r="O463" s="263"/>
      <c r="P463" s="263"/>
      <c r="Q463" s="165"/>
      <c r="R463" s="165"/>
      <c r="S463" s="165"/>
      <c r="T463" s="165"/>
      <c r="U463" s="165"/>
      <c r="V463" s="165"/>
    </row>
    <row r="464" spans="1:22" ht="15" hidden="1" customHeight="1" x14ac:dyDescent="0.2">
      <c r="A464" s="1"/>
      <c r="B464" s="118" t="s">
        <v>972</v>
      </c>
      <c r="C464" s="15" t="s">
        <v>279</v>
      </c>
      <c r="D464" s="47"/>
      <c r="E464" s="32"/>
      <c r="F464" s="83"/>
      <c r="G464" s="36"/>
      <c r="H464" s="166"/>
      <c r="I464" s="168"/>
      <c r="J464" s="163">
        <f t="shared" si="26"/>
        <v>0</v>
      </c>
      <c r="K464" s="167"/>
      <c r="L464" s="155"/>
      <c r="M464" s="165"/>
      <c r="N464" s="400"/>
      <c r="O464" s="263"/>
      <c r="P464" s="263"/>
      <c r="Q464" s="165"/>
      <c r="R464" s="165"/>
      <c r="S464" s="165"/>
      <c r="T464" s="165"/>
      <c r="U464" s="165"/>
      <c r="V464" s="165"/>
    </row>
    <row r="465" spans="1:22" ht="15" hidden="1" customHeight="1" x14ac:dyDescent="0.2">
      <c r="A465" s="1"/>
      <c r="B465" s="118" t="s">
        <v>973</v>
      </c>
      <c r="C465" s="15"/>
      <c r="D465" s="47" t="s">
        <v>166</v>
      </c>
      <c r="E465" s="32"/>
      <c r="F465" s="83"/>
      <c r="G465" s="36" t="s">
        <v>58</v>
      </c>
      <c r="H465" s="166"/>
      <c r="I465" s="169"/>
      <c r="J465" s="163">
        <f t="shared" si="26"/>
        <v>0</v>
      </c>
      <c r="K465" s="167"/>
      <c r="L465" s="155"/>
      <c r="M465" s="165"/>
      <c r="N465" s="400"/>
      <c r="O465" s="263"/>
      <c r="P465" s="263"/>
      <c r="Q465" s="165"/>
      <c r="R465" s="165"/>
      <c r="S465" s="165"/>
      <c r="T465" s="165"/>
      <c r="U465" s="165"/>
      <c r="V465" s="165"/>
    </row>
    <row r="466" spans="1:22" ht="15" hidden="1" customHeight="1" x14ac:dyDescent="0.2">
      <c r="A466" s="1"/>
      <c r="B466" s="118" t="s">
        <v>974</v>
      </c>
      <c r="C466" s="15"/>
      <c r="D466" s="47" t="s">
        <v>167</v>
      </c>
      <c r="E466" s="32"/>
      <c r="F466" s="83"/>
      <c r="G466" s="36" t="s">
        <v>58</v>
      </c>
      <c r="H466" s="166"/>
      <c r="I466" s="169"/>
      <c r="J466" s="163">
        <f t="shared" si="26"/>
        <v>0</v>
      </c>
      <c r="K466" s="167"/>
      <c r="L466" s="155"/>
      <c r="M466" s="165"/>
      <c r="N466" s="400"/>
      <c r="O466" s="263"/>
      <c r="P466" s="263"/>
      <c r="Q466" s="165"/>
      <c r="R466" s="165"/>
      <c r="S466" s="165"/>
      <c r="T466" s="165"/>
      <c r="U466" s="165"/>
      <c r="V466" s="165"/>
    </row>
    <row r="467" spans="1:22" ht="15" hidden="1" customHeight="1" x14ac:dyDescent="0.2">
      <c r="A467" s="1"/>
      <c r="B467" s="118" t="s">
        <v>975</v>
      </c>
      <c r="C467" s="15"/>
      <c r="D467" s="47" t="s">
        <v>168</v>
      </c>
      <c r="E467" s="32"/>
      <c r="F467" s="83"/>
      <c r="G467" s="36" t="s">
        <v>58</v>
      </c>
      <c r="H467" s="166"/>
      <c r="I467" s="169"/>
      <c r="J467" s="163">
        <f t="shared" si="26"/>
        <v>0</v>
      </c>
      <c r="K467" s="167"/>
      <c r="L467" s="155"/>
      <c r="M467" s="165"/>
      <c r="N467" s="400"/>
      <c r="O467" s="263"/>
      <c r="P467" s="263"/>
      <c r="Q467" s="165"/>
      <c r="R467" s="165"/>
      <c r="S467" s="165"/>
      <c r="T467" s="165"/>
      <c r="U467" s="165"/>
      <c r="V467" s="165"/>
    </row>
    <row r="468" spans="1:22" ht="15" hidden="1" customHeight="1" x14ac:dyDescent="0.2">
      <c r="A468" s="1"/>
      <c r="B468" s="118" t="s">
        <v>976</v>
      </c>
      <c r="C468" s="15"/>
      <c r="D468" s="47" t="s">
        <v>169</v>
      </c>
      <c r="E468" s="32"/>
      <c r="F468" s="83"/>
      <c r="G468" s="36" t="s">
        <v>58</v>
      </c>
      <c r="H468" s="166"/>
      <c r="I468" s="169"/>
      <c r="J468" s="163">
        <f t="shared" si="26"/>
        <v>0</v>
      </c>
      <c r="K468" s="167"/>
      <c r="L468" s="155"/>
      <c r="M468" s="165"/>
      <c r="N468" s="400"/>
      <c r="O468" s="263"/>
      <c r="P468" s="263"/>
      <c r="Q468" s="165"/>
      <c r="R468" s="165"/>
      <c r="S468" s="165"/>
      <c r="T468" s="165"/>
      <c r="U468" s="165"/>
      <c r="V468" s="165"/>
    </row>
    <row r="469" spans="1:22" ht="15" hidden="1" customHeight="1" x14ac:dyDescent="0.2">
      <c r="A469" s="1"/>
      <c r="B469" s="118" t="s">
        <v>977</v>
      </c>
      <c r="C469" s="15"/>
      <c r="D469" s="47" t="s">
        <v>170</v>
      </c>
      <c r="E469" s="32"/>
      <c r="F469" s="83"/>
      <c r="G469" s="36" t="s">
        <v>58</v>
      </c>
      <c r="H469" s="166"/>
      <c r="I469" s="169"/>
      <c r="J469" s="163">
        <f t="shared" si="26"/>
        <v>0</v>
      </c>
      <c r="K469" s="167"/>
      <c r="L469" s="155"/>
      <c r="M469" s="165"/>
      <c r="N469" s="400"/>
      <c r="O469" s="263"/>
      <c r="P469" s="263"/>
      <c r="Q469" s="165"/>
      <c r="R469" s="165"/>
      <c r="S469" s="165"/>
      <c r="T469" s="165"/>
      <c r="U469" s="165"/>
      <c r="V469" s="165"/>
    </row>
    <row r="470" spans="1:22" ht="15" hidden="1" customHeight="1" x14ac:dyDescent="0.2">
      <c r="A470" s="1"/>
      <c r="B470" s="118" t="s">
        <v>978</v>
      </c>
      <c r="C470" s="15"/>
      <c r="D470" s="51" t="s">
        <v>441</v>
      </c>
      <c r="E470" s="42"/>
      <c r="F470" s="83"/>
      <c r="G470" s="36" t="s">
        <v>58</v>
      </c>
      <c r="H470" s="166"/>
      <c r="I470" s="169"/>
      <c r="J470" s="163">
        <f t="shared" si="26"/>
        <v>0</v>
      </c>
      <c r="K470" s="167"/>
      <c r="L470" s="155"/>
      <c r="M470" s="165"/>
      <c r="N470" s="400"/>
      <c r="O470" s="263"/>
      <c r="P470" s="263"/>
      <c r="Q470" s="165"/>
      <c r="R470" s="165"/>
      <c r="S470" s="165"/>
      <c r="T470" s="165"/>
      <c r="U470" s="165"/>
      <c r="V470" s="165"/>
    </row>
    <row r="471" spans="1:22" ht="15" customHeight="1" x14ac:dyDescent="0.2">
      <c r="A471" s="1"/>
      <c r="B471" s="118" t="s">
        <v>802</v>
      </c>
      <c r="C471" s="137" t="s">
        <v>980</v>
      </c>
      <c r="D471" s="51" t="s">
        <v>979</v>
      </c>
      <c r="E471" s="42"/>
      <c r="F471" s="83"/>
      <c r="G471" s="78" t="s">
        <v>58</v>
      </c>
      <c r="H471" s="166"/>
      <c r="I471" s="168"/>
      <c r="J471" s="163">
        <f t="shared" si="26"/>
        <v>0</v>
      </c>
      <c r="K471" s="172"/>
      <c r="L471" s="155"/>
      <c r="M471" s="165"/>
      <c r="N471" s="400"/>
      <c r="O471" s="263"/>
      <c r="P471" s="263"/>
      <c r="Q471" s="165"/>
      <c r="R471" s="165"/>
      <c r="S471" s="165"/>
      <c r="T471" s="165"/>
      <c r="U471" s="165"/>
      <c r="V471" s="165"/>
    </row>
    <row r="472" spans="1:22" ht="15" customHeight="1" x14ac:dyDescent="0.2">
      <c r="A472" s="1"/>
      <c r="B472" s="118" t="s">
        <v>803</v>
      </c>
      <c r="C472" s="137" t="s">
        <v>981</v>
      </c>
      <c r="D472" s="51" t="s">
        <v>982</v>
      </c>
      <c r="E472" s="42"/>
      <c r="F472" s="83"/>
      <c r="G472" s="78" t="s">
        <v>58</v>
      </c>
      <c r="H472" s="166"/>
      <c r="I472" s="168"/>
      <c r="J472" s="163">
        <f t="shared" si="26"/>
        <v>0</v>
      </c>
      <c r="K472" s="172"/>
      <c r="L472" s="155"/>
      <c r="M472" s="165"/>
      <c r="N472" s="400"/>
      <c r="O472" s="263"/>
      <c r="P472" s="263"/>
      <c r="Q472" s="165"/>
      <c r="R472" s="165"/>
      <c r="S472" s="165"/>
      <c r="T472" s="165"/>
      <c r="U472" s="165"/>
      <c r="V472" s="165"/>
    </row>
    <row r="473" spans="1:22" ht="15" customHeight="1" x14ac:dyDescent="0.2">
      <c r="A473" s="1"/>
      <c r="B473" s="118" t="s">
        <v>804</v>
      </c>
      <c r="C473" s="137" t="s">
        <v>983</v>
      </c>
      <c r="D473" s="51" t="s">
        <v>1109</v>
      </c>
      <c r="E473" s="42"/>
      <c r="F473" s="83"/>
      <c r="G473" s="78" t="s">
        <v>58</v>
      </c>
      <c r="H473" s="166"/>
      <c r="I473" s="168"/>
      <c r="J473" s="163">
        <f t="shared" si="26"/>
        <v>0</v>
      </c>
      <c r="K473" s="172"/>
      <c r="L473" s="155"/>
      <c r="M473" s="165"/>
      <c r="N473" s="400"/>
      <c r="O473" s="263"/>
      <c r="P473" s="263"/>
      <c r="Q473" s="165"/>
      <c r="R473" s="165"/>
      <c r="S473" s="165"/>
      <c r="T473" s="165"/>
      <c r="U473" s="165"/>
      <c r="V473" s="165"/>
    </row>
    <row r="474" spans="1:22" ht="15" customHeight="1" x14ac:dyDescent="0.2">
      <c r="A474" s="1"/>
      <c r="B474" s="118" t="s">
        <v>805</v>
      </c>
      <c r="C474" s="448" t="s">
        <v>1146</v>
      </c>
      <c r="D474" s="51" t="s">
        <v>166</v>
      </c>
      <c r="E474" s="42"/>
      <c r="F474" s="83"/>
      <c r="G474" s="78" t="s">
        <v>58</v>
      </c>
      <c r="H474" s="166"/>
      <c r="I474" s="168"/>
      <c r="J474" s="163">
        <f t="shared" si="26"/>
        <v>0</v>
      </c>
      <c r="K474" s="172"/>
      <c r="L474" s="155"/>
      <c r="M474" s="165"/>
      <c r="N474" s="400"/>
      <c r="O474" s="263"/>
      <c r="P474" s="263"/>
      <c r="Q474" s="165"/>
      <c r="R474" s="165"/>
      <c r="S474" s="165"/>
      <c r="T474" s="165"/>
      <c r="U474" s="165"/>
      <c r="V474" s="165"/>
    </row>
    <row r="475" spans="1:22" ht="15" customHeight="1" x14ac:dyDescent="0.2">
      <c r="A475" s="1"/>
      <c r="B475" s="118" t="s">
        <v>962</v>
      </c>
      <c r="C475" s="50" t="s">
        <v>1147</v>
      </c>
      <c r="D475" s="51" t="s">
        <v>168</v>
      </c>
      <c r="E475" s="42"/>
      <c r="F475" s="83"/>
      <c r="G475" s="78" t="s">
        <v>58</v>
      </c>
      <c r="H475" s="166"/>
      <c r="I475" s="168"/>
      <c r="J475" s="163">
        <f t="shared" si="26"/>
        <v>0</v>
      </c>
      <c r="K475" s="172"/>
      <c r="L475" s="155"/>
      <c r="M475" s="165"/>
      <c r="N475" s="400"/>
      <c r="O475" s="263"/>
      <c r="P475" s="263"/>
      <c r="Q475" s="165"/>
      <c r="R475" s="165"/>
      <c r="S475" s="165"/>
      <c r="T475" s="165"/>
      <c r="U475" s="165"/>
      <c r="V475" s="165"/>
    </row>
    <row r="476" spans="1:22" ht="15" customHeight="1" x14ac:dyDescent="0.2">
      <c r="A476" s="1"/>
      <c r="B476" s="118" t="s">
        <v>963</v>
      </c>
      <c r="C476" s="50" t="s">
        <v>1148</v>
      </c>
      <c r="D476" s="51" t="s">
        <v>441</v>
      </c>
      <c r="E476" s="42"/>
      <c r="F476" s="83"/>
      <c r="G476" s="78" t="s">
        <v>58</v>
      </c>
      <c r="H476" s="166"/>
      <c r="I476" s="168"/>
      <c r="J476" s="163">
        <f t="shared" si="26"/>
        <v>0</v>
      </c>
      <c r="K476" s="172"/>
      <c r="L476" s="155"/>
      <c r="M476" s="165"/>
      <c r="N476" s="400"/>
      <c r="O476" s="263"/>
      <c r="P476" s="263"/>
      <c r="Q476" s="165"/>
      <c r="R476" s="165"/>
      <c r="S476" s="165"/>
      <c r="T476" s="165"/>
      <c r="U476" s="165"/>
      <c r="V476" s="165"/>
    </row>
    <row r="477" spans="1:22" ht="15" customHeight="1" x14ac:dyDescent="0.2">
      <c r="A477" s="1"/>
      <c r="B477" s="111" t="s">
        <v>702</v>
      </c>
      <c r="C477" s="113" t="s">
        <v>280</v>
      </c>
      <c r="D477" s="114"/>
      <c r="E477" s="119"/>
      <c r="F477" s="115"/>
      <c r="G477" s="115"/>
      <c r="H477" s="192"/>
      <c r="I477" s="160"/>
      <c r="J477" s="160"/>
      <c r="K477" s="161">
        <f>SUM(J478:J495)</f>
        <v>0</v>
      </c>
      <c r="L477" s="155"/>
      <c r="M477" s="162">
        <f>SUM(M478:M495)</f>
        <v>0</v>
      </c>
      <c r="N477" s="403"/>
      <c r="O477" s="265"/>
      <c r="P477" s="265"/>
      <c r="Q477" s="273"/>
      <c r="R477" s="260"/>
      <c r="S477" s="260"/>
      <c r="T477" s="260"/>
      <c r="U477" s="260"/>
      <c r="V477" s="274"/>
    </row>
    <row r="478" spans="1:22" ht="15" customHeight="1" x14ac:dyDescent="0.2">
      <c r="A478" s="1"/>
      <c r="B478" s="118" t="s">
        <v>703</v>
      </c>
      <c r="C478" s="27" t="s">
        <v>536</v>
      </c>
      <c r="D478" s="51" t="s">
        <v>578</v>
      </c>
      <c r="E478" s="69"/>
      <c r="F478" s="68"/>
      <c r="G478" s="68"/>
      <c r="H478" s="173"/>
      <c r="I478" s="173"/>
      <c r="J478" s="174"/>
      <c r="K478" s="164"/>
      <c r="L478" s="155"/>
      <c r="M478" s="165"/>
      <c r="N478" s="400"/>
      <c r="O478" s="263"/>
      <c r="P478" s="263"/>
      <c r="Q478" s="165"/>
      <c r="R478" s="165"/>
      <c r="S478" s="165"/>
      <c r="T478" s="165"/>
      <c r="U478" s="165"/>
      <c r="V478" s="165"/>
    </row>
    <row r="479" spans="1:22" ht="15" customHeight="1" x14ac:dyDescent="0.2">
      <c r="A479" s="1"/>
      <c r="B479" s="118" t="s">
        <v>535</v>
      </c>
      <c r="C479" s="12"/>
      <c r="D479" s="51"/>
      <c r="E479" s="32"/>
      <c r="F479" s="31"/>
      <c r="G479" s="31" t="s">
        <v>58</v>
      </c>
      <c r="H479" s="166"/>
      <c r="I479" s="166"/>
      <c r="J479" s="166">
        <f>SUM(H479*I479)</f>
        <v>0</v>
      </c>
      <c r="K479" s="167"/>
      <c r="L479" s="155"/>
      <c r="M479" s="165"/>
      <c r="N479" s="400"/>
      <c r="O479" s="263"/>
      <c r="P479" s="263"/>
      <c r="Q479" s="165"/>
      <c r="R479" s="165"/>
      <c r="S479" s="165"/>
      <c r="T479" s="165"/>
      <c r="U479" s="165"/>
      <c r="V479" s="165"/>
    </row>
    <row r="480" spans="1:22" ht="15" customHeight="1" x14ac:dyDescent="0.2">
      <c r="A480" s="1"/>
      <c r="B480" s="118" t="s">
        <v>704</v>
      </c>
      <c r="C480" s="123" t="s">
        <v>860</v>
      </c>
      <c r="D480" s="51" t="s">
        <v>578</v>
      </c>
      <c r="E480" s="35"/>
      <c r="F480" s="36"/>
      <c r="G480" s="36"/>
      <c r="H480" s="168"/>
      <c r="I480" s="168"/>
      <c r="J480" s="169"/>
      <c r="K480" s="167"/>
      <c r="L480" s="155"/>
      <c r="M480" s="165"/>
      <c r="N480" s="400"/>
      <c r="O480" s="263"/>
      <c r="P480" s="263"/>
      <c r="Q480" s="165"/>
      <c r="R480" s="165"/>
      <c r="S480" s="165"/>
      <c r="T480" s="165"/>
      <c r="U480" s="165"/>
      <c r="V480" s="165"/>
    </row>
    <row r="481" spans="1:22" ht="15" customHeight="1" x14ac:dyDescent="0.2">
      <c r="A481" s="1"/>
      <c r="B481" s="118" t="s">
        <v>541</v>
      </c>
      <c r="C481" s="121"/>
      <c r="D481" s="94"/>
      <c r="E481" s="38"/>
      <c r="F481" s="37"/>
      <c r="G481" s="37" t="s">
        <v>58</v>
      </c>
      <c r="H481" s="164"/>
      <c r="I481" s="164"/>
      <c r="J481" s="164">
        <f>SUM(H481*I481)</f>
        <v>0</v>
      </c>
      <c r="K481" s="167"/>
      <c r="L481" s="155"/>
      <c r="M481" s="165"/>
      <c r="N481" s="400"/>
      <c r="O481" s="263"/>
      <c r="P481" s="263"/>
      <c r="Q481" s="165"/>
      <c r="R481" s="165"/>
      <c r="S481" s="165"/>
      <c r="T481" s="165"/>
      <c r="U481" s="165"/>
      <c r="V481" s="165"/>
    </row>
    <row r="482" spans="1:22" ht="15" hidden="1" customHeight="1" x14ac:dyDescent="0.2">
      <c r="A482" s="1"/>
      <c r="B482" s="124" t="s">
        <v>705</v>
      </c>
      <c r="C482" s="123" t="s">
        <v>537</v>
      </c>
      <c r="D482" s="51" t="s">
        <v>578</v>
      </c>
      <c r="E482" s="35"/>
      <c r="F482" s="36"/>
      <c r="G482" s="36"/>
      <c r="H482" s="168"/>
      <c r="I482" s="168"/>
      <c r="J482" s="169"/>
      <c r="K482" s="167"/>
      <c r="L482" s="155"/>
      <c r="M482" s="165"/>
      <c r="N482" s="400"/>
      <c r="O482" s="263"/>
      <c r="P482" s="263"/>
      <c r="Q482" s="165"/>
      <c r="R482" s="165"/>
      <c r="S482" s="165"/>
      <c r="T482" s="165"/>
      <c r="U482" s="165"/>
      <c r="V482" s="165"/>
    </row>
    <row r="483" spans="1:22" ht="15" hidden="1" customHeight="1" x14ac:dyDescent="0.2">
      <c r="A483" s="1"/>
      <c r="B483" s="124" t="s">
        <v>542</v>
      </c>
      <c r="C483" s="121"/>
      <c r="D483" s="126" t="s">
        <v>552</v>
      </c>
      <c r="E483" s="34"/>
      <c r="F483" s="33"/>
      <c r="G483" s="33" t="s">
        <v>58</v>
      </c>
      <c r="H483" s="163"/>
      <c r="I483" s="163"/>
      <c r="J483" s="163">
        <f>SUM(H483*I483)</f>
        <v>0</v>
      </c>
      <c r="K483" s="167"/>
      <c r="L483" s="155"/>
      <c r="M483" s="165"/>
      <c r="N483" s="400"/>
      <c r="O483" s="263"/>
      <c r="P483" s="263"/>
      <c r="Q483" s="165"/>
      <c r="R483" s="165"/>
      <c r="S483" s="165"/>
      <c r="T483" s="165"/>
      <c r="U483" s="165"/>
      <c r="V483" s="165"/>
    </row>
    <row r="484" spans="1:22" ht="15" hidden="1" customHeight="1" x14ac:dyDescent="0.2">
      <c r="A484" s="1"/>
      <c r="B484" s="124"/>
      <c r="C484" s="121"/>
      <c r="D484" s="126"/>
      <c r="E484" s="32"/>
      <c r="F484" s="31"/>
      <c r="G484" s="33"/>
      <c r="H484" s="163"/>
      <c r="I484" s="163"/>
      <c r="J484" s="163"/>
      <c r="K484" s="167"/>
      <c r="L484" s="155"/>
      <c r="M484" s="165"/>
      <c r="N484" s="400"/>
      <c r="O484" s="263"/>
      <c r="P484" s="263"/>
      <c r="Q484" s="165"/>
      <c r="R484" s="165"/>
      <c r="S484" s="165"/>
      <c r="T484" s="165"/>
      <c r="U484" s="165"/>
      <c r="V484" s="165"/>
    </row>
    <row r="485" spans="1:22" ht="15" hidden="1" customHeight="1" x14ac:dyDescent="0.2">
      <c r="A485" s="1"/>
      <c r="B485" s="118" t="s">
        <v>706</v>
      </c>
      <c r="C485" s="123" t="s">
        <v>538</v>
      </c>
      <c r="D485" s="51" t="s">
        <v>578</v>
      </c>
      <c r="E485" s="35"/>
      <c r="F485" s="36"/>
      <c r="G485" s="36"/>
      <c r="H485" s="168"/>
      <c r="I485" s="168"/>
      <c r="J485" s="169"/>
      <c r="K485" s="167"/>
      <c r="L485" s="155"/>
      <c r="M485" s="165"/>
      <c r="N485" s="400"/>
      <c r="O485" s="263"/>
      <c r="P485" s="263"/>
      <c r="Q485" s="165"/>
      <c r="R485" s="165"/>
      <c r="S485" s="165"/>
      <c r="T485" s="165"/>
      <c r="U485" s="165"/>
      <c r="V485" s="165"/>
    </row>
    <row r="486" spans="1:22" ht="15" hidden="1" customHeight="1" x14ac:dyDescent="0.2">
      <c r="A486" s="1"/>
      <c r="B486" s="118" t="s">
        <v>543</v>
      </c>
      <c r="C486" s="132"/>
      <c r="D486" s="51" t="s">
        <v>553</v>
      </c>
      <c r="E486" s="32"/>
      <c r="F486" s="31"/>
      <c r="G486" s="41" t="s">
        <v>58</v>
      </c>
      <c r="H486" s="166"/>
      <c r="I486" s="166"/>
      <c r="J486" s="166">
        <f>SUM(H486*I486)</f>
        <v>0</v>
      </c>
      <c r="K486" s="167"/>
      <c r="L486" s="155"/>
      <c r="M486" s="165"/>
      <c r="N486" s="400"/>
      <c r="O486" s="263"/>
      <c r="P486" s="263"/>
      <c r="Q486" s="165"/>
      <c r="R486" s="165"/>
      <c r="S486" s="165"/>
      <c r="T486" s="165"/>
      <c r="U486" s="165"/>
      <c r="V486" s="165"/>
    </row>
    <row r="487" spans="1:22" ht="15" hidden="1" customHeight="1" x14ac:dyDescent="0.2">
      <c r="A487" s="1"/>
      <c r="B487" s="118" t="s">
        <v>544</v>
      </c>
      <c r="C487" s="121"/>
      <c r="D487" s="51" t="s">
        <v>554</v>
      </c>
      <c r="E487" s="32"/>
      <c r="F487" s="31"/>
      <c r="G487" s="31" t="s">
        <v>58</v>
      </c>
      <c r="H487" s="166"/>
      <c r="I487" s="166"/>
      <c r="J487" s="166">
        <f>SUM(H487*I487)</f>
        <v>0</v>
      </c>
      <c r="K487" s="167"/>
      <c r="L487" s="155"/>
      <c r="M487" s="165"/>
      <c r="N487" s="400"/>
      <c r="O487" s="263"/>
      <c r="P487" s="263"/>
      <c r="Q487" s="165"/>
      <c r="R487" s="165"/>
      <c r="S487" s="165"/>
      <c r="T487" s="165"/>
      <c r="U487" s="165"/>
      <c r="V487" s="165"/>
    </row>
    <row r="488" spans="1:22" ht="15" hidden="1" customHeight="1" x14ac:dyDescent="0.2">
      <c r="A488" s="1"/>
      <c r="B488" s="118" t="s">
        <v>545</v>
      </c>
      <c r="C488" s="121"/>
      <c r="D488" s="51" t="s">
        <v>555</v>
      </c>
      <c r="E488" s="32"/>
      <c r="F488" s="31"/>
      <c r="G488" s="31" t="s">
        <v>58</v>
      </c>
      <c r="H488" s="166"/>
      <c r="I488" s="166"/>
      <c r="J488" s="166">
        <f>SUM(H488*I488)</f>
        <v>0</v>
      </c>
      <c r="K488" s="167"/>
      <c r="L488" s="155"/>
      <c r="M488" s="165"/>
      <c r="N488" s="400"/>
      <c r="O488" s="263"/>
      <c r="P488" s="263"/>
      <c r="Q488" s="165"/>
      <c r="R488" s="165"/>
      <c r="S488" s="165"/>
      <c r="T488" s="165"/>
      <c r="U488" s="165"/>
      <c r="V488" s="165"/>
    </row>
    <row r="489" spans="1:22" ht="15" hidden="1" customHeight="1" x14ac:dyDescent="0.2">
      <c r="A489" s="1"/>
      <c r="B489" s="118" t="s">
        <v>546</v>
      </c>
      <c r="C489" s="122"/>
      <c r="D489" s="51" t="s">
        <v>556</v>
      </c>
      <c r="E489" s="32"/>
      <c r="F489" s="31"/>
      <c r="G489" s="31" t="s">
        <v>58</v>
      </c>
      <c r="H489" s="166"/>
      <c r="I489" s="166"/>
      <c r="J489" s="166">
        <f>SUM(H489*I489)</f>
        <v>0</v>
      </c>
      <c r="K489" s="167"/>
      <c r="L489" s="155"/>
      <c r="M489" s="165"/>
      <c r="N489" s="400"/>
      <c r="O489" s="263"/>
      <c r="P489" s="263"/>
      <c r="Q489" s="165"/>
      <c r="R489" s="165"/>
      <c r="S489" s="165"/>
      <c r="T489" s="165"/>
      <c r="U489" s="165"/>
      <c r="V489" s="165"/>
    </row>
    <row r="490" spans="1:22" ht="15" hidden="1" customHeight="1" x14ac:dyDescent="0.2">
      <c r="A490" s="1"/>
      <c r="B490" s="118" t="s">
        <v>707</v>
      </c>
      <c r="C490" s="123" t="s">
        <v>539</v>
      </c>
      <c r="D490" s="51" t="s">
        <v>578</v>
      </c>
      <c r="E490" s="35"/>
      <c r="F490" s="36"/>
      <c r="G490" s="36"/>
      <c r="H490" s="168"/>
      <c r="I490" s="168"/>
      <c r="J490" s="169"/>
      <c r="K490" s="167"/>
      <c r="L490" s="155"/>
      <c r="M490" s="175"/>
      <c r="N490" s="400"/>
      <c r="O490" s="263"/>
      <c r="P490" s="263"/>
      <c r="Q490" s="165"/>
      <c r="R490" s="165"/>
      <c r="S490" s="165"/>
      <c r="T490" s="165"/>
      <c r="U490" s="165"/>
      <c r="V490" s="165"/>
    </row>
    <row r="491" spans="1:22" ht="15" hidden="1" customHeight="1" x14ac:dyDescent="0.2">
      <c r="A491" s="1"/>
      <c r="B491" s="118" t="s">
        <v>547</v>
      </c>
      <c r="C491" s="132"/>
      <c r="D491" s="94"/>
      <c r="E491" s="38"/>
      <c r="F491" s="37"/>
      <c r="G491" s="41" t="s">
        <v>58</v>
      </c>
      <c r="H491" s="164"/>
      <c r="I491" s="164"/>
      <c r="J491" s="166">
        <f>SUM(H491*I491)</f>
        <v>0</v>
      </c>
      <c r="K491" s="167"/>
      <c r="L491" s="155"/>
      <c r="M491" s="175"/>
      <c r="N491" s="400"/>
      <c r="O491" s="263"/>
      <c r="P491" s="263"/>
      <c r="Q491" s="165"/>
      <c r="R491" s="165"/>
      <c r="S491" s="165"/>
      <c r="T491" s="165"/>
      <c r="U491" s="165"/>
      <c r="V491" s="165"/>
    </row>
    <row r="492" spans="1:22" ht="15" hidden="1" customHeight="1" x14ac:dyDescent="0.2">
      <c r="A492" s="1"/>
      <c r="B492" s="118" t="s">
        <v>548</v>
      </c>
      <c r="C492" s="65" t="s">
        <v>540</v>
      </c>
      <c r="D492" s="94" t="s">
        <v>507</v>
      </c>
      <c r="E492" s="38"/>
      <c r="F492" s="37"/>
      <c r="G492" s="72" t="s">
        <v>58</v>
      </c>
      <c r="H492" s="164"/>
      <c r="I492" s="164"/>
      <c r="J492" s="166">
        <f>SUM(H492*I492)</f>
        <v>0</v>
      </c>
      <c r="K492" s="167"/>
      <c r="L492" s="155"/>
      <c r="M492" s="175"/>
      <c r="N492" s="400"/>
      <c r="O492" s="263"/>
      <c r="P492" s="263"/>
      <c r="Q492" s="165"/>
      <c r="R492" s="165"/>
      <c r="S492" s="165"/>
      <c r="T492" s="165"/>
      <c r="U492" s="165"/>
      <c r="V492" s="165"/>
    </row>
    <row r="493" spans="1:22" ht="15" hidden="1" customHeight="1" x14ac:dyDescent="0.2">
      <c r="A493" s="1"/>
      <c r="B493" s="118" t="s">
        <v>549</v>
      </c>
      <c r="C493" s="40"/>
      <c r="D493" s="94" t="s">
        <v>508</v>
      </c>
      <c r="E493" s="38"/>
      <c r="F493" s="37"/>
      <c r="G493" s="72" t="s">
        <v>58</v>
      </c>
      <c r="H493" s="164"/>
      <c r="I493" s="164"/>
      <c r="J493" s="166">
        <f>SUM(H493*I493)</f>
        <v>0</v>
      </c>
      <c r="K493" s="167"/>
      <c r="L493" s="155"/>
      <c r="M493" s="175"/>
      <c r="N493" s="400"/>
      <c r="O493" s="263"/>
      <c r="P493" s="263"/>
      <c r="Q493" s="165"/>
      <c r="R493" s="165"/>
      <c r="S493" s="165"/>
      <c r="T493" s="165"/>
      <c r="U493" s="165"/>
      <c r="V493" s="165"/>
    </row>
    <row r="494" spans="1:22" ht="15" customHeight="1" x14ac:dyDescent="0.2">
      <c r="A494" s="1"/>
      <c r="B494" s="118" t="s">
        <v>709</v>
      </c>
      <c r="C494" s="65" t="s">
        <v>534</v>
      </c>
      <c r="D494" s="51" t="s">
        <v>578</v>
      </c>
      <c r="E494" s="35"/>
      <c r="F494" s="36"/>
      <c r="G494" s="78"/>
      <c r="H494" s="168"/>
      <c r="I494" s="168"/>
      <c r="J494" s="169"/>
      <c r="K494" s="167"/>
      <c r="L494" s="155"/>
      <c r="M494" s="175"/>
      <c r="N494" s="400"/>
      <c r="O494" s="263"/>
      <c r="P494" s="263"/>
      <c r="Q494" s="165"/>
      <c r="R494" s="165"/>
      <c r="S494" s="165"/>
      <c r="T494" s="165"/>
      <c r="U494" s="165"/>
      <c r="V494" s="165"/>
    </row>
    <row r="495" spans="1:22" ht="15" customHeight="1" thickBot="1" x14ac:dyDescent="0.25">
      <c r="A495" s="1"/>
      <c r="B495" s="118" t="s">
        <v>550</v>
      </c>
      <c r="C495" s="12"/>
      <c r="D495" s="42" t="s">
        <v>865</v>
      </c>
      <c r="E495" s="32"/>
      <c r="F495" s="31"/>
      <c r="G495" s="41" t="s">
        <v>28</v>
      </c>
      <c r="H495" s="166"/>
      <c r="I495" s="166"/>
      <c r="J495" s="166">
        <f>SUM(H495*I495)</f>
        <v>0</v>
      </c>
      <c r="K495" s="167"/>
      <c r="L495" s="155"/>
      <c r="M495" s="165"/>
      <c r="N495" s="400"/>
      <c r="O495" s="263"/>
      <c r="P495" s="263"/>
      <c r="Q495" s="165"/>
      <c r="R495" s="165"/>
      <c r="S495" s="165"/>
      <c r="T495" s="165"/>
      <c r="U495" s="165"/>
      <c r="V495" s="165"/>
    </row>
    <row r="496" spans="1:22" ht="15" customHeight="1" thickBot="1" x14ac:dyDescent="0.25">
      <c r="A496" s="7"/>
      <c r="B496" s="57" t="s">
        <v>134</v>
      </c>
      <c r="C496" s="128" t="s">
        <v>171</v>
      </c>
      <c r="D496" s="53"/>
      <c r="E496" s="53"/>
      <c r="F496" s="54" t="s">
        <v>8</v>
      </c>
      <c r="G496" s="53"/>
      <c r="H496" s="176"/>
      <c r="I496" s="176"/>
      <c r="J496" s="176"/>
      <c r="K496" s="183">
        <f>+K314+K326+K372+K377+K383+K408+K419+K436+K448+K477</f>
        <v>0</v>
      </c>
      <c r="L496" s="155"/>
      <c r="M496" s="183">
        <f>+M314+M326+M372+M383+M408+M419+M448+M477+M436</f>
        <v>0</v>
      </c>
      <c r="N496" s="404"/>
      <c r="O496" s="266"/>
      <c r="P496" s="266"/>
      <c r="Q496" s="298"/>
      <c r="R496" s="299"/>
      <c r="S496" s="299"/>
      <c r="T496" s="299"/>
      <c r="U496" s="299"/>
      <c r="V496" s="300"/>
    </row>
    <row r="497" spans="1:22" ht="15" customHeight="1" thickBot="1" x14ac:dyDescent="0.25">
      <c r="A497" s="1"/>
      <c r="B497" s="16"/>
      <c r="C497" s="6"/>
      <c r="D497" s="16"/>
      <c r="E497" s="16"/>
      <c r="F497" s="16"/>
      <c r="G497" s="16"/>
      <c r="H497" s="181"/>
      <c r="I497" s="181"/>
      <c r="J497" s="181"/>
      <c r="K497" s="184"/>
      <c r="L497" s="155"/>
      <c r="N497" s="401"/>
    </row>
    <row r="498" spans="1:22" ht="15" customHeight="1" thickBot="1" x14ac:dyDescent="0.25">
      <c r="A498" s="1"/>
      <c r="B498" s="102" t="s">
        <v>172</v>
      </c>
      <c r="C498" s="105" t="s">
        <v>710</v>
      </c>
      <c r="D498" s="55"/>
      <c r="E498" s="55"/>
      <c r="F498" s="103"/>
      <c r="G498" s="56"/>
      <c r="H498" s="180"/>
      <c r="I498" s="180"/>
      <c r="J498" s="180"/>
      <c r="K498" s="180"/>
      <c r="L498" s="158"/>
      <c r="M498" s="159"/>
      <c r="N498" s="400"/>
      <c r="O498" s="263"/>
      <c r="P498" s="263"/>
      <c r="Q498" s="268"/>
      <c r="R498" s="269"/>
      <c r="S498" s="269"/>
      <c r="T498" s="269"/>
      <c r="U498" s="269"/>
      <c r="V498" s="159"/>
    </row>
    <row r="499" spans="1:22" ht="15" customHeight="1" x14ac:dyDescent="0.2">
      <c r="A499" s="1"/>
      <c r="B499" s="5"/>
      <c r="C499" s="6"/>
      <c r="D499" s="16"/>
      <c r="E499" s="16"/>
      <c r="F499" s="5"/>
      <c r="G499" s="16"/>
      <c r="H499" s="181"/>
      <c r="I499" s="181"/>
      <c r="J499" s="181"/>
      <c r="K499" s="181"/>
      <c r="L499" s="155"/>
      <c r="N499" s="401"/>
    </row>
    <row r="500" spans="1:22" ht="15" hidden="1" customHeight="1" x14ac:dyDescent="0.2">
      <c r="A500" s="1"/>
      <c r="B500" s="147" t="s">
        <v>234</v>
      </c>
      <c r="C500" s="117" t="s">
        <v>586</v>
      </c>
      <c r="D500" s="114"/>
      <c r="E500" s="114"/>
      <c r="F500" s="115"/>
      <c r="G500" s="115"/>
      <c r="H500" s="160"/>
      <c r="I500" s="160"/>
      <c r="J500" s="160"/>
      <c r="K500" s="161">
        <f>SUM(J501:J503)</f>
        <v>0</v>
      </c>
      <c r="L500" s="155"/>
      <c r="M500" s="162">
        <f>SUM(M501:M503)</f>
        <v>0</v>
      </c>
      <c r="N500" s="403"/>
      <c r="O500" s="265"/>
      <c r="P500" s="265"/>
      <c r="Q500" s="270"/>
      <c r="R500" s="271"/>
      <c r="S500" s="271"/>
      <c r="T500" s="271"/>
      <c r="U500" s="271"/>
      <c r="V500" s="272"/>
    </row>
    <row r="501" spans="1:22" ht="15" hidden="1" customHeight="1" x14ac:dyDescent="0.2">
      <c r="A501" s="1"/>
      <c r="B501" s="41" t="s">
        <v>136</v>
      </c>
      <c r="C501" s="15"/>
      <c r="D501" s="87" t="s">
        <v>173</v>
      </c>
      <c r="E501" s="70"/>
      <c r="F501" s="33"/>
      <c r="G501" s="33" t="s">
        <v>18</v>
      </c>
      <c r="H501" s="163"/>
      <c r="I501" s="163"/>
      <c r="J501" s="163">
        <f>SUM(H501*I501)</f>
        <v>0</v>
      </c>
      <c r="K501" s="164"/>
      <c r="L501" s="155"/>
      <c r="M501" s="165"/>
      <c r="N501" s="400"/>
      <c r="O501" s="263"/>
      <c r="P501" s="263"/>
      <c r="Q501" s="165"/>
      <c r="R501" s="165"/>
      <c r="S501" s="165"/>
      <c r="T501" s="165"/>
      <c r="U501" s="165"/>
      <c r="V501" s="165"/>
    </row>
    <row r="502" spans="1:22" ht="15" hidden="1" customHeight="1" x14ac:dyDescent="0.2">
      <c r="A502" s="1"/>
      <c r="B502" s="41" t="s">
        <v>137</v>
      </c>
      <c r="C502" s="15"/>
      <c r="D502" s="47" t="s">
        <v>174</v>
      </c>
      <c r="E502" s="48"/>
      <c r="F502" s="31"/>
      <c r="G502" s="31" t="s">
        <v>18</v>
      </c>
      <c r="H502" s="166"/>
      <c r="I502" s="166"/>
      <c r="J502" s="166">
        <f>SUM(H502*I502)</f>
        <v>0</v>
      </c>
      <c r="K502" s="167"/>
      <c r="L502" s="155"/>
      <c r="M502" s="165"/>
      <c r="N502" s="400"/>
      <c r="O502" s="263"/>
      <c r="P502" s="263"/>
      <c r="Q502" s="165"/>
      <c r="R502" s="165"/>
      <c r="S502" s="165"/>
      <c r="T502" s="165"/>
      <c r="U502" s="165"/>
      <c r="V502" s="165"/>
    </row>
    <row r="503" spans="1:22" ht="15" hidden="1" customHeight="1" x14ac:dyDescent="0.2">
      <c r="A503" s="1"/>
      <c r="B503" s="41" t="s">
        <v>620</v>
      </c>
      <c r="C503" s="15"/>
      <c r="D503" s="47" t="s">
        <v>175</v>
      </c>
      <c r="E503" s="48"/>
      <c r="F503" s="31"/>
      <c r="G503" s="31" t="s">
        <v>18</v>
      </c>
      <c r="H503" s="166"/>
      <c r="I503" s="166"/>
      <c r="J503" s="166">
        <f>SUM(H503*I503)</f>
        <v>0</v>
      </c>
      <c r="K503" s="163"/>
      <c r="L503" s="155"/>
      <c r="M503" s="165"/>
      <c r="N503" s="400"/>
      <c r="O503" s="263"/>
      <c r="P503" s="263"/>
      <c r="Q503" s="165"/>
      <c r="R503" s="165"/>
      <c r="S503" s="165"/>
      <c r="T503" s="165"/>
      <c r="U503" s="165"/>
      <c r="V503" s="165"/>
    </row>
    <row r="504" spans="1:22" ht="15" hidden="1" customHeight="1" x14ac:dyDescent="0.2">
      <c r="A504" s="1"/>
      <c r="B504" s="147" t="s">
        <v>235</v>
      </c>
      <c r="C504" s="117" t="s">
        <v>281</v>
      </c>
      <c r="D504" s="114"/>
      <c r="E504" s="114"/>
      <c r="F504" s="115"/>
      <c r="G504" s="115"/>
      <c r="H504" s="160"/>
      <c r="I504" s="160"/>
      <c r="J504" s="160"/>
      <c r="K504" s="161">
        <f>SUM(J505:J508)</f>
        <v>0</v>
      </c>
      <c r="L504" s="155"/>
      <c r="M504" s="162">
        <f>SUM(M505:M508)</f>
        <v>0</v>
      </c>
      <c r="N504" s="403"/>
      <c r="O504" s="265"/>
      <c r="P504" s="265"/>
      <c r="Q504" s="273"/>
      <c r="R504" s="260"/>
      <c r="S504" s="260"/>
      <c r="T504" s="260"/>
      <c r="U504" s="260"/>
      <c r="V504" s="274"/>
    </row>
    <row r="505" spans="1:22" ht="15" hidden="1" customHeight="1" x14ac:dyDescent="0.2">
      <c r="A505" s="1"/>
      <c r="B505" s="344" t="s">
        <v>236</v>
      </c>
      <c r="C505" s="15"/>
      <c r="D505" s="87" t="s">
        <v>176</v>
      </c>
      <c r="E505" s="70"/>
      <c r="F505" s="33"/>
      <c r="G505" s="77" t="s">
        <v>368</v>
      </c>
      <c r="H505" s="163"/>
      <c r="I505" s="163"/>
      <c r="J505" s="163">
        <f>SUM(H505*I505)</f>
        <v>0</v>
      </c>
      <c r="K505" s="164"/>
      <c r="L505" s="155"/>
      <c r="M505" s="165"/>
      <c r="N505" s="400"/>
      <c r="O505" s="263"/>
      <c r="P505" s="263"/>
      <c r="Q505" s="165"/>
      <c r="R505" s="165"/>
      <c r="S505" s="165"/>
      <c r="T505" s="165"/>
      <c r="U505" s="165"/>
      <c r="V505" s="165"/>
    </row>
    <row r="506" spans="1:22" ht="15" hidden="1" customHeight="1" x14ac:dyDescent="0.2">
      <c r="A506" s="1"/>
      <c r="B506" s="344" t="s">
        <v>623</v>
      </c>
      <c r="C506" s="15"/>
      <c r="D506" s="47" t="s">
        <v>177</v>
      </c>
      <c r="E506" s="48"/>
      <c r="F506" s="31"/>
      <c r="G506" s="77" t="s">
        <v>368</v>
      </c>
      <c r="H506" s="166"/>
      <c r="I506" s="166"/>
      <c r="J506" s="166">
        <f>SUM(H506*I506)</f>
        <v>0</v>
      </c>
      <c r="K506" s="167"/>
      <c r="L506" s="155"/>
      <c r="M506" s="165"/>
      <c r="N506" s="400"/>
      <c r="O506" s="263"/>
      <c r="P506" s="263"/>
      <c r="Q506" s="165"/>
      <c r="R506" s="165"/>
      <c r="S506" s="165"/>
      <c r="T506" s="165"/>
      <c r="U506" s="165"/>
      <c r="V506" s="165"/>
    </row>
    <row r="507" spans="1:22" ht="15" hidden="1" customHeight="1" x14ac:dyDescent="0.2">
      <c r="A507" s="1"/>
      <c r="B507" s="344" t="s">
        <v>624</v>
      </c>
      <c r="C507" s="15"/>
      <c r="D507" s="47" t="s">
        <v>178</v>
      </c>
      <c r="E507" s="48"/>
      <c r="F507" s="31"/>
      <c r="G507" s="77" t="s">
        <v>368</v>
      </c>
      <c r="H507" s="166"/>
      <c r="I507" s="166"/>
      <c r="J507" s="166">
        <f>SUM(H507*I507)</f>
        <v>0</v>
      </c>
      <c r="K507" s="167"/>
      <c r="L507" s="155"/>
      <c r="M507" s="165"/>
      <c r="N507" s="400"/>
      <c r="O507" s="263"/>
      <c r="P507" s="263"/>
      <c r="Q507" s="165"/>
      <c r="R507" s="165"/>
      <c r="S507" s="165"/>
      <c r="T507" s="165"/>
      <c r="U507" s="165"/>
      <c r="V507" s="165"/>
    </row>
    <row r="508" spans="1:22" ht="15" hidden="1" customHeight="1" x14ac:dyDescent="0.2">
      <c r="A508" s="1"/>
      <c r="B508" s="344" t="s">
        <v>625</v>
      </c>
      <c r="C508" s="15"/>
      <c r="D508" s="47" t="s">
        <v>179</v>
      </c>
      <c r="E508" s="48"/>
      <c r="F508" s="31"/>
      <c r="G508" s="77" t="s">
        <v>368</v>
      </c>
      <c r="H508" s="166"/>
      <c r="I508" s="166"/>
      <c r="J508" s="166">
        <f>SUM(H508*I508)</f>
        <v>0</v>
      </c>
      <c r="K508" s="167"/>
      <c r="L508" s="155"/>
      <c r="M508" s="165"/>
      <c r="N508" s="400"/>
      <c r="O508" s="263"/>
      <c r="P508" s="263"/>
      <c r="Q508" s="165"/>
      <c r="R508" s="165"/>
      <c r="S508" s="165"/>
      <c r="T508" s="165"/>
      <c r="U508" s="165"/>
      <c r="V508" s="165"/>
    </row>
    <row r="509" spans="1:22" ht="15" customHeight="1" x14ac:dyDescent="0.2">
      <c r="A509" s="1"/>
      <c r="B509" s="147" t="s">
        <v>633</v>
      </c>
      <c r="C509" s="117" t="s">
        <v>180</v>
      </c>
      <c r="D509" s="114"/>
      <c r="E509" s="114"/>
      <c r="F509" s="115"/>
      <c r="G509" s="115"/>
      <c r="H509" s="160"/>
      <c r="I509" s="160"/>
      <c r="J509" s="160"/>
      <c r="K509" s="161">
        <f>SUM(J510:J521)</f>
        <v>0</v>
      </c>
      <c r="L509" s="155"/>
      <c r="M509" s="162">
        <f>SUM(M510:M521)</f>
        <v>0</v>
      </c>
      <c r="N509" s="403"/>
      <c r="O509" s="265"/>
      <c r="P509" s="265"/>
      <c r="Q509" s="273"/>
      <c r="R509" s="260"/>
      <c r="S509" s="260"/>
      <c r="T509" s="260"/>
      <c r="U509" s="260"/>
      <c r="V509" s="274"/>
    </row>
    <row r="510" spans="1:22" ht="15" customHeight="1" x14ac:dyDescent="0.2">
      <c r="A510" s="1"/>
      <c r="B510" s="344" t="s">
        <v>634</v>
      </c>
      <c r="C510" s="15"/>
      <c r="D510" s="89" t="s">
        <v>189</v>
      </c>
      <c r="E510" s="70"/>
      <c r="F510" s="33"/>
      <c r="G510" s="33" t="s">
        <v>18</v>
      </c>
      <c r="H510" s="163"/>
      <c r="I510" s="163"/>
      <c r="J510" s="163">
        <f t="shared" ref="J510:J521" si="27">SUM(H510*I510)</f>
        <v>0</v>
      </c>
      <c r="K510" s="164"/>
      <c r="L510" s="155"/>
      <c r="M510" s="165"/>
      <c r="N510" s="400"/>
      <c r="O510" s="263"/>
      <c r="P510" s="263"/>
      <c r="Q510" s="165"/>
      <c r="R510" s="165"/>
      <c r="S510" s="165"/>
      <c r="T510" s="165"/>
      <c r="U510" s="165"/>
      <c r="V510" s="165"/>
    </row>
    <row r="511" spans="1:22" ht="15" customHeight="1" x14ac:dyDescent="0.2">
      <c r="A511" s="1"/>
      <c r="B511" s="344" t="s">
        <v>635</v>
      </c>
      <c r="C511" s="39" t="s">
        <v>181</v>
      </c>
      <c r="D511" s="51" t="s">
        <v>493</v>
      </c>
      <c r="E511" s="48"/>
      <c r="F511" s="31"/>
      <c r="G511" s="41" t="s">
        <v>368</v>
      </c>
      <c r="H511" s="166"/>
      <c r="I511" s="166"/>
      <c r="J511" s="166">
        <f t="shared" si="27"/>
        <v>0</v>
      </c>
      <c r="K511" s="167"/>
      <c r="L511" s="155"/>
      <c r="M511" s="165"/>
      <c r="N511" s="400"/>
      <c r="O511" s="263"/>
      <c r="P511" s="263"/>
      <c r="Q511" s="165"/>
      <c r="R511" s="165"/>
      <c r="S511" s="165"/>
      <c r="T511" s="165"/>
      <c r="U511" s="165"/>
      <c r="V511" s="165"/>
    </row>
    <row r="512" spans="1:22" ht="15" customHeight="1" x14ac:dyDescent="0.2">
      <c r="A512" s="1"/>
      <c r="B512" s="344" t="s">
        <v>636</v>
      </c>
      <c r="C512" s="12"/>
      <c r="D512" s="51" t="s">
        <v>492</v>
      </c>
      <c r="E512" s="48"/>
      <c r="F512" s="31"/>
      <c r="G512" s="41" t="s">
        <v>368</v>
      </c>
      <c r="H512" s="166"/>
      <c r="I512" s="166"/>
      <c r="J512" s="166">
        <f t="shared" si="27"/>
        <v>0</v>
      </c>
      <c r="K512" s="167"/>
      <c r="L512" s="155"/>
      <c r="M512" s="165"/>
      <c r="N512" s="400"/>
      <c r="O512" s="263"/>
      <c r="P512" s="263"/>
      <c r="Q512" s="165"/>
      <c r="R512" s="165"/>
      <c r="S512" s="165"/>
      <c r="T512" s="165"/>
      <c r="U512" s="165"/>
      <c r="V512" s="165"/>
    </row>
    <row r="513" spans="1:23" ht="15" customHeight="1" x14ac:dyDescent="0.2">
      <c r="A513" s="1"/>
      <c r="B513" s="344" t="s">
        <v>637</v>
      </c>
      <c r="C513" s="12"/>
      <c r="D513" s="51" t="s">
        <v>494</v>
      </c>
      <c r="E513" s="48"/>
      <c r="F513" s="31"/>
      <c r="G513" s="41" t="s">
        <v>368</v>
      </c>
      <c r="H513" s="166"/>
      <c r="I513" s="166"/>
      <c r="J513" s="166">
        <f t="shared" si="27"/>
        <v>0</v>
      </c>
      <c r="K513" s="167"/>
      <c r="L513" s="155"/>
      <c r="M513" s="165"/>
      <c r="N513" s="400"/>
      <c r="O513" s="263"/>
      <c r="P513" s="263"/>
      <c r="Q513" s="165"/>
      <c r="R513" s="165"/>
      <c r="S513" s="165"/>
      <c r="T513" s="165"/>
      <c r="U513" s="165"/>
      <c r="V513" s="165"/>
    </row>
    <row r="514" spans="1:23" ht="15" customHeight="1" x14ac:dyDescent="0.2">
      <c r="A514" s="1"/>
      <c r="B514" s="344" t="s">
        <v>789</v>
      </c>
      <c r="C514" s="12"/>
      <c r="D514" s="51" t="s">
        <v>495</v>
      </c>
      <c r="E514" s="48"/>
      <c r="F514" s="31"/>
      <c r="G514" s="41" t="s">
        <v>368</v>
      </c>
      <c r="H514" s="166"/>
      <c r="I514" s="166"/>
      <c r="J514" s="166">
        <f t="shared" si="27"/>
        <v>0</v>
      </c>
      <c r="K514" s="167"/>
      <c r="L514" s="155"/>
      <c r="M514" s="165"/>
      <c r="N514" s="400"/>
      <c r="O514" s="263"/>
      <c r="P514" s="263"/>
      <c r="Q514" s="165"/>
      <c r="R514" s="165"/>
      <c r="S514" s="165"/>
      <c r="T514" s="165"/>
      <c r="U514" s="165"/>
      <c r="V514" s="165"/>
    </row>
    <row r="515" spans="1:23" ht="15" customHeight="1" x14ac:dyDescent="0.2">
      <c r="A515" s="1"/>
      <c r="B515" s="344" t="s">
        <v>790</v>
      </c>
      <c r="C515" s="12"/>
      <c r="D515" s="51" t="s">
        <v>496</v>
      </c>
      <c r="E515" s="48"/>
      <c r="F515" s="31"/>
      <c r="G515" s="41" t="s">
        <v>368</v>
      </c>
      <c r="H515" s="166"/>
      <c r="I515" s="166"/>
      <c r="J515" s="166">
        <f t="shared" si="27"/>
        <v>0</v>
      </c>
      <c r="K515" s="167"/>
      <c r="L515" s="155"/>
      <c r="M515" s="165"/>
      <c r="N515" s="400"/>
      <c r="O515" s="263"/>
      <c r="P515" s="263"/>
      <c r="Q515" s="165"/>
      <c r="R515" s="165"/>
      <c r="S515" s="165"/>
      <c r="T515" s="165"/>
      <c r="U515" s="165"/>
      <c r="V515" s="165"/>
    </row>
    <row r="516" spans="1:23" ht="15" customHeight="1" x14ac:dyDescent="0.2">
      <c r="A516" s="1"/>
      <c r="B516" s="344" t="s">
        <v>791</v>
      </c>
      <c r="C516" s="12"/>
      <c r="D516" s="51" t="s">
        <v>497</v>
      </c>
      <c r="E516" s="48"/>
      <c r="F516" s="31"/>
      <c r="G516" s="41" t="s">
        <v>368</v>
      </c>
      <c r="H516" s="166"/>
      <c r="I516" s="166"/>
      <c r="J516" s="166">
        <f t="shared" si="27"/>
        <v>0</v>
      </c>
      <c r="K516" s="167"/>
      <c r="L516" s="155"/>
      <c r="M516" s="165"/>
      <c r="N516" s="400"/>
      <c r="O516" s="263"/>
      <c r="P516" s="263"/>
      <c r="Q516" s="165"/>
      <c r="R516" s="165"/>
      <c r="S516" s="165"/>
      <c r="T516" s="165"/>
      <c r="U516" s="165"/>
      <c r="V516" s="165"/>
    </row>
    <row r="517" spans="1:23" ht="15" customHeight="1" x14ac:dyDescent="0.2">
      <c r="A517" s="1"/>
      <c r="B517" s="344" t="s">
        <v>792</v>
      </c>
      <c r="C517" s="40"/>
      <c r="D517" s="51" t="s">
        <v>498</v>
      </c>
      <c r="E517" s="48"/>
      <c r="F517" s="31"/>
      <c r="G517" s="41" t="s">
        <v>368</v>
      </c>
      <c r="H517" s="166"/>
      <c r="I517" s="166"/>
      <c r="J517" s="166">
        <f t="shared" si="27"/>
        <v>0</v>
      </c>
      <c r="K517" s="167"/>
      <c r="L517" s="155"/>
      <c r="M517" s="165"/>
      <c r="N517" s="400"/>
      <c r="O517" s="263"/>
      <c r="P517" s="263"/>
      <c r="Q517" s="165"/>
      <c r="R517" s="165"/>
      <c r="S517" s="165"/>
      <c r="T517" s="165"/>
      <c r="U517" s="165"/>
      <c r="V517" s="165"/>
    </row>
    <row r="518" spans="1:23" ht="15" customHeight="1" x14ac:dyDescent="0.2">
      <c r="A518" s="1"/>
      <c r="B518" s="344" t="s">
        <v>806</v>
      </c>
      <c r="C518" s="39" t="s">
        <v>182</v>
      </c>
      <c r="D518" s="47" t="s">
        <v>183</v>
      </c>
      <c r="E518" s="48"/>
      <c r="F518" s="31"/>
      <c r="G518" s="31" t="s">
        <v>11</v>
      </c>
      <c r="H518" s="166"/>
      <c r="I518" s="166"/>
      <c r="J518" s="166">
        <f t="shared" si="27"/>
        <v>0</v>
      </c>
      <c r="K518" s="167"/>
      <c r="L518" s="155"/>
      <c r="M518" s="165"/>
      <c r="N518" s="400"/>
      <c r="O518" s="263"/>
      <c r="P518" s="263"/>
      <c r="Q518" s="165"/>
      <c r="R518" s="165"/>
      <c r="S518" s="165"/>
      <c r="T518" s="165"/>
      <c r="U518" s="165"/>
      <c r="V518" s="165"/>
    </row>
    <row r="519" spans="1:23" ht="15" customHeight="1" x14ac:dyDescent="0.2">
      <c r="A519" s="1"/>
      <c r="B519" s="344" t="s">
        <v>807</v>
      </c>
      <c r="C519" s="12"/>
      <c r="D519" s="47" t="s">
        <v>184</v>
      </c>
      <c r="E519" s="48"/>
      <c r="F519" s="31"/>
      <c r="G519" s="31" t="s">
        <v>11</v>
      </c>
      <c r="H519" s="166"/>
      <c r="I519" s="166"/>
      <c r="J519" s="166">
        <f t="shared" si="27"/>
        <v>0</v>
      </c>
      <c r="K519" s="167"/>
      <c r="L519" s="155"/>
      <c r="M519" s="165"/>
      <c r="N519" s="400"/>
      <c r="O519" s="263"/>
      <c r="P519" s="263"/>
      <c r="Q519" s="165"/>
      <c r="R519" s="165"/>
      <c r="S519" s="165"/>
      <c r="T519" s="165"/>
      <c r="U519" s="165"/>
      <c r="V519" s="165"/>
    </row>
    <row r="520" spans="1:23" ht="15" customHeight="1" x14ac:dyDescent="0.2">
      <c r="A520" s="1"/>
      <c r="B520" s="344" t="s">
        <v>808</v>
      </c>
      <c r="C520" s="40"/>
      <c r="D520" s="47" t="s">
        <v>185</v>
      </c>
      <c r="E520" s="48"/>
      <c r="F520" s="31"/>
      <c r="G520" s="31" t="s">
        <v>11</v>
      </c>
      <c r="H520" s="166"/>
      <c r="I520" s="166"/>
      <c r="J520" s="166">
        <f t="shared" si="27"/>
        <v>0</v>
      </c>
      <c r="K520" s="167"/>
      <c r="L520" s="155"/>
      <c r="M520" s="165"/>
      <c r="N520" s="400"/>
      <c r="O520" s="263"/>
      <c r="P520" s="263"/>
      <c r="Q520" s="165"/>
      <c r="R520" s="165"/>
      <c r="S520" s="165"/>
      <c r="T520" s="165"/>
      <c r="U520" s="165"/>
      <c r="V520" s="165"/>
    </row>
    <row r="521" spans="1:23" ht="15" customHeight="1" x14ac:dyDescent="0.2">
      <c r="A521" s="1"/>
      <c r="B521" s="344" t="s">
        <v>809</v>
      </c>
      <c r="C521" s="15" t="s">
        <v>186</v>
      </c>
      <c r="D521" s="84" t="s">
        <v>187</v>
      </c>
      <c r="E521" s="85"/>
      <c r="F521" s="37"/>
      <c r="G521" s="37" t="s">
        <v>11</v>
      </c>
      <c r="H521" s="164"/>
      <c r="I521" s="164"/>
      <c r="J521" s="164">
        <f t="shared" si="27"/>
        <v>0</v>
      </c>
      <c r="K521" s="163"/>
      <c r="L521" s="155"/>
      <c r="M521" s="165"/>
      <c r="N521" s="400"/>
      <c r="O521" s="263"/>
      <c r="P521" s="263"/>
      <c r="Q521" s="165"/>
      <c r="R521" s="165"/>
      <c r="S521" s="165"/>
      <c r="T521" s="165"/>
      <c r="U521" s="165"/>
      <c r="V521" s="165"/>
    </row>
    <row r="522" spans="1:23" ht="15" customHeight="1" x14ac:dyDescent="0.2">
      <c r="A522" s="1"/>
      <c r="B522" s="147" t="s">
        <v>638</v>
      </c>
      <c r="C522" s="113" t="s">
        <v>188</v>
      </c>
      <c r="D522" s="114"/>
      <c r="E522" s="114"/>
      <c r="F522" s="115"/>
      <c r="G522" s="115"/>
      <c r="H522" s="160"/>
      <c r="I522" s="160"/>
      <c r="J522" s="160"/>
      <c r="K522" s="161">
        <f>SUM(J523:J533)</f>
        <v>0</v>
      </c>
      <c r="L522" s="155"/>
      <c r="M522" s="162">
        <f>SUM(M523:M533)</f>
        <v>0</v>
      </c>
      <c r="N522" s="403"/>
      <c r="O522" s="265"/>
      <c r="P522" s="265"/>
      <c r="Q522" s="273"/>
      <c r="R522" s="260"/>
      <c r="S522" s="260"/>
      <c r="T522" s="260"/>
      <c r="U522" s="260"/>
      <c r="V522" s="274"/>
    </row>
    <row r="523" spans="1:23" ht="15" customHeight="1" x14ac:dyDescent="0.2">
      <c r="A523" s="1"/>
      <c r="B523" s="344" t="s">
        <v>639</v>
      </c>
      <c r="C523" s="15"/>
      <c r="D523" s="87" t="s">
        <v>189</v>
      </c>
      <c r="E523" s="70"/>
      <c r="F523" s="33"/>
      <c r="G523" s="41" t="s">
        <v>368</v>
      </c>
      <c r="H523" s="163"/>
      <c r="I523" s="163"/>
      <c r="J523" s="163">
        <f t="shared" ref="J523:J533" si="28">SUM(H523*I523)</f>
        <v>0</v>
      </c>
      <c r="K523" s="164"/>
      <c r="L523" s="155"/>
      <c r="M523" s="165"/>
      <c r="N523" s="400"/>
      <c r="O523" s="263"/>
      <c r="P523" s="263"/>
      <c r="Q523" s="165"/>
      <c r="R523" s="165"/>
      <c r="S523" s="165"/>
      <c r="T523" s="165"/>
      <c r="U523" s="165"/>
      <c r="V523" s="165"/>
    </row>
    <row r="524" spans="1:23" ht="15" customHeight="1" x14ac:dyDescent="0.2">
      <c r="A524" s="1"/>
      <c r="B524" s="344" t="s">
        <v>640</v>
      </c>
      <c r="C524" s="15" t="s">
        <v>181</v>
      </c>
      <c r="D524" s="51" t="s">
        <v>1040</v>
      </c>
      <c r="E524" s="48"/>
      <c r="F524" s="31"/>
      <c r="G524" s="41" t="s">
        <v>368</v>
      </c>
      <c r="H524" s="166"/>
      <c r="I524" s="166"/>
      <c r="J524" s="166">
        <f t="shared" si="28"/>
        <v>0</v>
      </c>
      <c r="K524" s="167"/>
      <c r="L524" s="155"/>
      <c r="M524" s="165"/>
      <c r="N524" s="400"/>
      <c r="O524" s="263"/>
      <c r="P524" s="263"/>
      <c r="Q524" s="165"/>
      <c r="R524" s="165"/>
      <c r="S524" s="165"/>
      <c r="T524" s="165"/>
      <c r="U524" s="165"/>
      <c r="V524" s="165"/>
    </row>
    <row r="525" spans="1:23" ht="15" customHeight="1" x14ac:dyDescent="0.2">
      <c r="A525" s="1"/>
      <c r="B525" s="344" t="s">
        <v>641</v>
      </c>
      <c r="C525" s="15"/>
      <c r="D525" s="51" t="s">
        <v>1039</v>
      </c>
      <c r="E525" s="48"/>
      <c r="F525" s="31"/>
      <c r="G525" s="41" t="s">
        <v>368</v>
      </c>
      <c r="H525" s="166"/>
      <c r="I525" s="166"/>
      <c r="J525" s="166">
        <f t="shared" si="28"/>
        <v>0</v>
      </c>
      <c r="K525" s="167"/>
      <c r="L525" s="155"/>
      <c r="M525" s="165"/>
      <c r="N525" s="400"/>
      <c r="O525" s="263"/>
      <c r="P525" s="263"/>
      <c r="Q525" s="165"/>
      <c r="R525" s="165"/>
      <c r="S525" s="165"/>
      <c r="T525" s="165"/>
      <c r="U525" s="165"/>
      <c r="V525" s="165"/>
    </row>
    <row r="526" spans="1:23" ht="15" hidden="1" customHeight="1" x14ac:dyDescent="0.2">
      <c r="A526" s="1"/>
      <c r="B526" s="344" t="s">
        <v>810</v>
      </c>
      <c r="C526" s="15"/>
      <c r="D526" s="51"/>
      <c r="E526" s="48"/>
      <c r="F526" s="31"/>
      <c r="G526" s="41" t="s">
        <v>368</v>
      </c>
      <c r="H526" s="166"/>
      <c r="I526" s="166"/>
      <c r="J526" s="166">
        <f t="shared" si="28"/>
        <v>0</v>
      </c>
      <c r="K526" s="167"/>
      <c r="L526" s="155"/>
      <c r="M526" s="165"/>
      <c r="N526" s="400"/>
      <c r="O526" s="263"/>
      <c r="P526" s="263"/>
      <c r="Q526" s="165"/>
      <c r="R526" s="165"/>
      <c r="S526" s="165"/>
      <c r="T526" s="165"/>
      <c r="U526" s="165"/>
      <c r="V526" s="165"/>
      <c r="W526" s="26"/>
    </row>
    <row r="527" spans="1:23" ht="15" customHeight="1" x14ac:dyDescent="0.2">
      <c r="A527" s="1"/>
      <c r="B527" s="344" t="s">
        <v>811</v>
      </c>
      <c r="C527" s="76" t="s">
        <v>190</v>
      </c>
      <c r="D527" s="47" t="s">
        <v>191</v>
      </c>
      <c r="E527" s="48"/>
      <c r="F527" s="31"/>
      <c r="G527" s="31" t="s">
        <v>11</v>
      </c>
      <c r="H527" s="166"/>
      <c r="I527" s="166"/>
      <c r="J527" s="166">
        <f t="shared" si="28"/>
        <v>0</v>
      </c>
      <c r="K527" s="167"/>
      <c r="L527" s="155"/>
      <c r="M527" s="165"/>
      <c r="N527" s="400"/>
      <c r="O527" s="263"/>
      <c r="P527" s="263"/>
      <c r="Q527" s="165"/>
      <c r="R527" s="165"/>
      <c r="S527" s="165"/>
      <c r="T527" s="165"/>
      <c r="U527" s="165"/>
      <c r="V527" s="165"/>
      <c r="W527" s="26"/>
    </row>
    <row r="528" spans="1:23" ht="15" customHeight="1" x14ac:dyDescent="0.2">
      <c r="A528" s="1"/>
      <c r="B528" s="344" t="s">
        <v>812</v>
      </c>
      <c r="C528" s="15"/>
      <c r="D528" s="47" t="s">
        <v>192</v>
      </c>
      <c r="E528" s="48"/>
      <c r="F528" s="31"/>
      <c r="G528" s="31" t="s">
        <v>11</v>
      </c>
      <c r="H528" s="166"/>
      <c r="I528" s="166"/>
      <c r="J528" s="166">
        <f t="shared" si="28"/>
        <v>0</v>
      </c>
      <c r="K528" s="167"/>
      <c r="L528" s="155"/>
      <c r="M528" s="165"/>
      <c r="N528" s="400"/>
      <c r="O528" s="263"/>
      <c r="P528" s="263"/>
      <c r="Q528" s="165"/>
      <c r="R528" s="165"/>
      <c r="S528" s="165"/>
      <c r="T528" s="165"/>
      <c r="U528" s="165"/>
      <c r="V528" s="165"/>
    </row>
    <row r="529" spans="1:22" ht="15" customHeight="1" x14ac:dyDescent="0.2">
      <c r="A529" s="1"/>
      <c r="B529" s="344" t="s">
        <v>813</v>
      </c>
      <c r="C529" s="15"/>
      <c r="D529" s="47" t="s">
        <v>193</v>
      </c>
      <c r="E529" s="48"/>
      <c r="F529" s="31"/>
      <c r="G529" s="31" t="s">
        <v>11</v>
      </c>
      <c r="H529" s="166"/>
      <c r="I529" s="166"/>
      <c r="J529" s="166">
        <f t="shared" si="28"/>
        <v>0</v>
      </c>
      <c r="K529" s="167"/>
      <c r="L529" s="155"/>
      <c r="M529" s="165"/>
      <c r="N529" s="400"/>
      <c r="O529" s="263"/>
      <c r="P529" s="263"/>
      <c r="Q529" s="165"/>
      <c r="R529" s="165"/>
      <c r="S529" s="165"/>
      <c r="T529" s="165"/>
      <c r="U529" s="165"/>
      <c r="V529" s="165"/>
    </row>
    <row r="530" spans="1:22" ht="15" customHeight="1" x14ac:dyDescent="0.2">
      <c r="A530" s="1"/>
      <c r="B530" s="344" t="s">
        <v>814</v>
      </c>
      <c r="C530" s="15"/>
      <c r="D530" s="47" t="s">
        <v>194</v>
      </c>
      <c r="E530" s="48"/>
      <c r="F530" s="31"/>
      <c r="G530" s="31" t="s">
        <v>11</v>
      </c>
      <c r="H530" s="166"/>
      <c r="I530" s="166"/>
      <c r="J530" s="166">
        <f t="shared" si="28"/>
        <v>0</v>
      </c>
      <c r="K530" s="167"/>
      <c r="L530" s="155"/>
      <c r="M530" s="165"/>
      <c r="N530" s="400"/>
      <c r="O530" s="263"/>
      <c r="P530" s="263"/>
      <c r="Q530" s="165"/>
      <c r="R530" s="165"/>
      <c r="S530" s="165"/>
      <c r="T530" s="165"/>
      <c r="U530" s="165"/>
      <c r="V530" s="165"/>
    </row>
    <row r="531" spans="1:22" ht="15" customHeight="1" x14ac:dyDescent="0.2">
      <c r="A531" s="1"/>
      <c r="B531" s="344" t="s">
        <v>815</v>
      </c>
      <c r="C531" s="91"/>
      <c r="D531" s="47" t="s">
        <v>195</v>
      </c>
      <c r="E531" s="48"/>
      <c r="F531" s="31"/>
      <c r="G531" s="31" t="s">
        <v>11</v>
      </c>
      <c r="H531" s="166"/>
      <c r="I531" s="166"/>
      <c r="J531" s="166">
        <f t="shared" si="28"/>
        <v>0</v>
      </c>
      <c r="K531" s="167"/>
      <c r="L531" s="155"/>
      <c r="M531" s="165"/>
      <c r="N531" s="400"/>
      <c r="O531" s="263"/>
      <c r="P531" s="263"/>
      <c r="Q531" s="165"/>
      <c r="R531" s="165"/>
      <c r="S531" s="165"/>
      <c r="T531" s="165"/>
      <c r="U531" s="165"/>
      <c r="V531" s="165"/>
    </row>
    <row r="532" spans="1:22" ht="15" customHeight="1" x14ac:dyDescent="0.2">
      <c r="A532" s="1"/>
      <c r="B532" s="344" t="s">
        <v>816</v>
      </c>
      <c r="C532" s="15" t="s">
        <v>186</v>
      </c>
      <c r="D532" s="47" t="s">
        <v>196</v>
      </c>
      <c r="E532" s="48"/>
      <c r="F532" s="31"/>
      <c r="G532" s="31" t="s">
        <v>11</v>
      </c>
      <c r="H532" s="166"/>
      <c r="I532" s="166"/>
      <c r="J532" s="166">
        <f t="shared" si="28"/>
        <v>0</v>
      </c>
      <c r="K532" s="167"/>
      <c r="L532" s="155"/>
      <c r="M532" s="165"/>
      <c r="N532" s="400"/>
      <c r="O532" s="263"/>
      <c r="P532" s="263"/>
      <c r="Q532" s="165"/>
      <c r="R532" s="165"/>
      <c r="S532" s="165"/>
      <c r="T532" s="165"/>
      <c r="U532" s="165"/>
      <c r="V532" s="165"/>
    </row>
    <row r="533" spans="1:22" ht="15" customHeight="1" x14ac:dyDescent="0.2">
      <c r="A533" s="1"/>
      <c r="B533" s="344" t="s">
        <v>817</v>
      </c>
      <c r="C533" s="15"/>
      <c r="D533" s="47" t="s">
        <v>197</v>
      </c>
      <c r="E533" s="48"/>
      <c r="F533" s="31"/>
      <c r="G533" s="31" t="s">
        <v>11</v>
      </c>
      <c r="H533" s="166"/>
      <c r="I533" s="166"/>
      <c r="J533" s="166">
        <f t="shared" si="28"/>
        <v>0</v>
      </c>
      <c r="K533" s="163"/>
      <c r="L533" s="155"/>
      <c r="M533" s="165"/>
      <c r="N533" s="400"/>
      <c r="O533" s="263"/>
      <c r="P533" s="263"/>
      <c r="Q533" s="165"/>
      <c r="R533" s="165"/>
      <c r="S533" s="165"/>
      <c r="T533" s="165"/>
      <c r="U533" s="165"/>
      <c r="V533" s="165"/>
    </row>
    <row r="534" spans="1:22" ht="15" customHeight="1" x14ac:dyDescent="0.2">
      <c r="A534" s="1"/>
      <c r="B534" s="147" t="s">
        <v>642</v>
      </c>
      <c r="C534" s="117" t="s">
        <v>587</v>
      </c>
      <c r="D534" s="114"/>
      <c r="E534" s="114"/>
      <c r="F534" s="115"/>
      <c r="G534" s="115"/>
      <c r="H534" s="160"/>
      <c r="I534" s="160"/>
      <c r="J534" s="160"/>
      <c r="K534" s="161">
        <f>SUM(J535:J539)</f>
        <v>0</v>
      </c>
      <c r="L534" s="155"/>
      <c r="M534" s="162">
        <f>SUM(M535:M539)</f>
        <v>0</v>
      </c>
      <c r="N534" s="403"/>
      <c r="O534" s="265"/>
      <c r="P534" s="265"/>
      <c r="Q534" s="273"/>
      <c r="R534" s="260"/>
      <c r="S534" s="260"/>
      <c r="T534" s="260"/>
      <c r="U534" s="260"/>
      <c r="V534" s="274"/>
    </row>
    <row r="535" spans="1:22" ht="15" customHeight="1" x14ac:dyDescent="0.2">
      <c r="A535" s="1"/>
      <c r="B535" s="344" t="s">
        <v>643</v>
      </c>
      <c r="C535" s="15"/>
      <c r="D535" s="87" t="s">
        <v>198</v>
      </c>
      <c r="E535" s="70"/>
      <c r="F535" s="33"/>
      <c r="G535" s="33" t="s">
        <v>11</v>
      </c>
      <c r="H535" s="163"/>
      <c r="I535" s="163"/>
      <c r="J535" s="163">
        <f>SUM(H535*I535)</f>
        <v>0</v>
      </c>
      <c r="K535" s="164"/>
      <c r="L535" s="155"/>
      <c r="M535" s="165"/>
      <c r="N535" s="400"/>
      <c r="O535" s="263"/>
      <c r="P535" s="263"/>
      <c r="Q535" s="165"/>
      <c r="R535" s="165"/>
      <c r="S535" s="165"/>
      <c r="T535" s="165"/>
      <c r="U535" s="165"/>
      <c r="V535" s="165"/>
    </row>
    <row r="536" spans="1:22" ht="15" customHeight="1" x14ac:dyDescent="0.2">
      <c r="A536" s="1"/>
      <c r="B536" s="344" t="s">
        <v>644</v>
      </c>
      <c r="C536" s="15"/>
      <c r="D536" s="47" t="s">
        <v>199</v>
      </c>
      <c r="E536" s="48"/>
      <c r="F536" s="31"/>
      <c r="G536" s="31" t="s">
        <v>11</v>
      </c>
      <c r="H536" s="166"/>
      <c r="I536" s="166"/>
      <c r="J536" s="166">
        <f>SUM(H536*I536)</f>
        <v>0</v>
      </c>
      <c r="K536" s="167"/>
      <c r="L536" s="155"/>
      <c r="M536" s="165"/>
      <c r="N536" s="400"/>
      <c r="O536" s="263"/>
      <c r="P536" s="263"/>
      <c r="Q536" s="165"/>
      <c r="R536" s="165"/>
      <c r="S536" s="165"/>
      <c r="T536" s="165"/>
      <c r="U536" s="165"/>
      <c r="V536" s="165"/>
    </row>
    <row r="537" spans="1:22" ht="15" customHeight="1" x14ac:dyDescent="0.2">
      <c r="A537" s="1"/>
      <c r="B537" s="344" t="s">
        <v>795</v>
      </c>
      <c r="C537" s="15"/>
      <c r="D537" s="47" t="s">
        <v>200</v>
      </c>
      <c r="E537" s="48"/>
      <c r="F537" s="31"/>
      <c r="G537" s="31" t="s">
        <v>11</v>
      </c>
      <c r="H537" s="166"/>
      <c r="I537" s="166"/>
      <c r="J537" s="166">
        <f>SUM(H537*I537)</f>
        <v>0</v>
      </c>
      <c r="K537" s="167"/>
      <c r="L537" s="155"/>
      <c r="M537" s="165"/>
      <c r="N537" s="400"/>
      <c r="O537" s="263"/>
      <c r="P537" s="263"/>
      <c r="Q537" s="165"/>
      <c r="R537" s="165"/>
      <c r="S537" s="165"/>
      <c r="T537" s="165"/>
      <c r="U537" s="165"/>
      <c r="V537" s="165"/>
    </row>
    <row r="538" spans="1:22" ht="15" customHeight="1" x14ac:dyDescent="0.2">
      <c r="A538" s="7"/>
      <c r="B538" s="344" t="s">
        <v>796</v>
      </c>
      <c r="C538" s="15"/>
      <c r="D538" s="47" t="s">
        <v>201</v>
      </c>
      <c r="E538" s="48"/>
      <c r="F538" s="31"/>
      <c r="G538" s="31" t="s">
        <v>11</v>
      </c>
      <c r="H538" s="166"/>
      <c r="I538" s="166"/>
      <c r="J538" s="166">
        <f>SUM(H538*I538)</f>
        <v>0</v>
      </c>
      <c r="K538" s="167"/>
      <c r="L538" s="155"/>
      <c r="M538" s="165"/>
      <c r="N538" s="400"/>
      <c r="O538" s="263"/>
      <c r="P538" s="263"/>
      <c r="Q538" s="165"/>
      <c r="R538" s="165"/>
      <c r="S538" s="165"/>
      <c r="T538" s="165"/>
      <c r="U538" s="165"/>
      <c r="V538" s="165"/>
    </row>
    <row r="539" spans="1:22" ht="15" customHeight="1" x14ac:dyDescent="0.2">
      <c r="A539" s="1"/>
      <c r="B539" s="344" t="s">
        <v>797</v>
      </c>
      <c r="C539" s="15"/>
      <c r="D539" s="47" t="s">
        <v>202</v>
      </c>
      <c r="E539" s="48"/>
      <c r="F539" s="31"/>
      <c r="G539" s="31" t="s">
        <v>11</v>
      </c>
      <c r="H539" s="166"/>
      <c r="I539" s="166"/>
      <c r="J539" s="166">
        <f>SUM(H539*I539)</f>
        <v>0</v>
      </c>
      <c r="K539" s="163"/>
      <c r="L539" s="155"/>
      <c r="M539" s="165"/>
      <c r="N539" s="400"/>
      <c r="O539" s="263"/>
      <c r="P539" s="263"/>
      <c r="Q539" s="165"/>
      <c r="R539" s="165"/>
      <c r="S539" s="165"/>
      <c r="T539" s="165"/>
      <c r="U539" s="165"/>
      <c r="V539" s="165"/>
    </row>
    <row r="540" spans="1:22" ht="15" customHeight="1" x14ac:dyDescent="0.2">
      <c r="A540" s="1"/>
      <c r="B540" s="147" t="s">
        <v>645</v>
      </c>
      <c r="C540" s="117" t="s">
        <v>588</v>
      </c>
      <c r="D540" s="114"/>
      <c r="E540" s="114"/>
      <c r="F540" s="115"/>
      <c r="G540" s="115"/>
      <c r="H540" s="160"/>
      <c r="I540" s="160"/>
      <c r="J540" s="160"/>
      <c r="K540" s="161">
        <f>SUM(J541:J544)</f>
        <v>0</v>
      </c>
      <c r="L540" s="155"/>
      <c r="M540" s="162">
        <f>SUM(M541:M544)</f>
        <v>0</v>
      </c>
      <c r="N540" s="403"/>
      <c r="O540" s="265"/>
      <c r="P540" s="265"/>
      <c r="Q540" s="273"/>
      <c r="R540" s="260"/>
      <c r="S540" s="260"/>
      <c r="T540" s="260"/>
      <c r="U540" s="260"/>
      <c r="V540" s="274"/>
    </row>
    <row r="541" spans="1:22" ht="15" customHeight="1" x14ac:dyDescent="0.2">
      <c r="A541" s="1"/>
      <c r="B541" s="344" t="s">
        <v>646</v>
      </c>
      <c r="C541" s="15"/>
      <c r="D541" s="87" t="s">
        <v>203</v>
      </c>
      <c r="E541" s="70"/>
      <c r="F541" s="33"/>
      <c r="G541" s="33" t="s">
        <v>58</v>
      </c>
      <c r="H541" s="163"/>
      <c r="I541" s="163"/>
      <c r="J541" s="163">
        <f>SUM(H541*I541)</f>
        <v>0</v>
      </c>
      <c r="K541" s="164"/>
      <c r="L541" s="155"/>
      <c r="M541" s="165"/>
      <c r="N541" s="400"/>
      <c r="O541" s="263"/>
      <c r="P541" s="263"/>
      <c r="Q541" s="165"/>
      <c r="R541" s="165"/>
      <c r="S541" s="165"/>
      <c r="T541" s="165"/>
      <c r="U541" s="165"/>
      <c r="V541" s="165"/>
    </row>
    <row r="542" spans="1:22" ht="15" customHeight="1" x14ac:dyDescent="0.2">
      <c r="A542" s="1"/>
      <c r="B542" s="344" t="s">
        <v>647</v>
      </c>
      <c r="C542" s="15"/>
      <c r="D542" s="47" t="s">
        <v>204</v>
      </c>
      <c r="E542" s="48"/>
      <c r="F542" s="31"/>
      <c r="G542" s="31" t="s">
        <v>58</v>
      </c>
      <c r="H542" s="166"/>
      <c r="I542" s="166"/>
      <c r="J542" s="166">
        <f>SUM(H542*I542)</f>
        <v>0</v>
      </c>
      <c r="K542" s="167"/>
      <c r="L542" s="155"/>
      <c r="M542" s="165"/>
      <c r="N542" s="400"/>
      <c r="O542" s="263"/>
      <c r="P542" s="263"/>
      <c r="Q542" s="165"/>
      <c r="R542" s="165"/>
      <c r="S542" s="165"/>
      <c r="T542" s="165"/>
      <c r="U542" s="165"/>
      <c r="V542" s="165"/>
    </row>
    <row r="543" spans="1:22" ht="15" customHeight="1" x14ac:dyDescent="0.2">
      <c r="A543" s="1"/>
      <c r="B543" s="344" t="s">
        <v>798</v>
      </c>
      <c r="C543" s="15"/>
      <c r="D543" s="47" t="s">
        <v>205</v>
      </c>
      <c r="E543" s="48"/>
      <c r="F543" s="31"/>
      <c r="G543" s="31" t="s">
        <v>58</v>
      </c>
      <c r="H543" s="166"/>
      <c r="I543" s="166"/>
      <c r="J543" s="166">
        <f>SUM(H543*I543)</f>
        <v>0</v>
      </c>
      <c r="K543" s="167"/>
      <c r="L543" s="155"/>
      <c r="M543" s="165"/>
      <c r="N543" s="400"/>
      <c r="O543" s="263"/>
      <c r="P543" s="263"/>
      <c r="Q543" s="165"/>
      <c r="R543" s="165"/>
      <c r="S543" s="165"/>
      <c r="T543" s="165"/>
      <c r="U543" s="165"/>
      <c r="V543" s="165"/>
    </row>
    <row r="544" spans="1:22" ht="15" customHeight="1" x14ac:dyDescent="0.2">
      <c r="A544" s="1"/>
      <c r="B544" s="344" t="s">
        <v>799</v>
      </c>
      <c r="C544" s="15"/>
      <c r="D544" s="47" t="s">
        <v>206</v>
      </c>
      <c r="E544" s="48"/>
      <c r="F544" s="31"/>
      <c r="G544" s="41" t="s">
        <v>58</v>
      </c>
      <c r="H544" s="166"/>
      <c r="I544" s="166"/>
      <c r="J544" s="166">
        <f>SUM(H544*I544)</f>
        <v>0</v>
      </c>
      <c r="K544" s="163"/>
      <c r="L544" s="155"/>
      <c r="M544" s="165"/>
      <c r="N544" s="400"/>
      <c r="O544" s="263"/>
      <c r="P544" s="263"/>
      <c r="Q544" s="165"/>
      <c r="R544" s="165"/>
      <c r="S544" s="165"/>
      <c r="T544" s="165"/>
      <c r="U544" s="165"/>
      <c r="V544" s="165"/>
    </row>
    <row r="545" spans="1:22" ht="15" customHeight="1" x14ac:dyDescent="0.2">
      <c r="A545" s="1"/>
      <c r="B545" s="147" t="s">
        <v>648</v>
      </c>
      <c r="C545" s="117" t="s">
        <v>207</v>
      </c>
      <c r="D545" s="114"/>
      <c r="E545" s="114"/>
      <c r="F545" s="115"/>
      <c r="G545" s="115"/>
      <c r="H545" s="160"/>
      <c r="I545" s="160"/>
      <c r="J545" s="160"/>
      <c r="K545" s="161">
        <f>SUM(J546:J552)</f>
        <v>0</v>
      </c>
      <c r="L545" s="155"/>
      <c r="M545" s="162">
        <f>SUM(M546:M552)</f>
        <v>0</v>
      </c>
      <c r="N545" s="403"/>
      <c r="O545" s="265"/>
      <c r="P545" s="265"/>
      <c r="Q545" s="273"/>
      <c r="R545" s="260"/>
      <c r="S545" s="260"/>
      <c r="T545" s="260"/>
      <c r="U545" s="260"/>
      <c r="V545" s="274"/>
    </row>
    <row r="546" spans="1:22" ht="15" customHeight="1" x14ac:dyDescent="0.2">
      <c r="A546" s="1"/>
      <c r="B546" s="344" t="s">
        <v>649</v>
      </c>
      <c r="C546" s="15"/>
      <c r="D546" s="87" t="s">
        <v>208</v>
      </c>
      <c r="E546" s="70"/>
      <c r="F546" s="33"/>
      <c r="G546" s="33" t="s">
        <v>18</v>
      </c>
      <c r="H546" s="163"/>
      <c r="I546" s="163"/>
      <c r="J546" s="163">
        <f t="shared" ref="J546:J552" si="29">SUM(H546*I546)</f>
        <v>0</v>
      </c>
      <c r="K546" s="164"/>
      <c r="L546" s="155"/>
      <c r="M546" s="165"/>
      <c r="N546" s="400"/>
      <c r="O546" s="263"/>
      <c r="P546" s="263"/>
      <c r="Q546" s="165"/>
      <c r="R546" s="165"/>
      <c r="S546" s="165"/>
      <c r="T546" s="165"/>
      <c r="U546" s="165"/>
      <c r="V546" s="165"/>
    </row>
    <row r="547" spans="1:22" ht="15" customHeight="1" x14ac:dyDescent="0.2">
      <c r="A547" s="1"/>
      <c r="B547" s="344" t="s">
        <v>650</v>
      </c>
      <c r="C547" s="15"/>
      <c r="D547" s="47" t="s">
        <v>209</v>
      </c>
      <c r="E547" s="48"/>
      <c r="F547" s="31"/>
      <c r="G547" s="31" t="s">
        <v>18</v>
      </c>
      <c r="H547" s="166"/>
      <c r="I547" s="166"/>
      <c r="J547" s="166">
        <f t="shared" si="29"/>
        <v>0</v>
      </c>
      <c r="K547" s="167"/>
      <c r="L547" s="155"/>
      <c r="M547" s="165"/>
      <c r="N547" s="400"/>
      <c r="O547" s="263"/>
      <c r="P547" s="263"/>
      <c r="Q547" s="165"/>
      <c r="R547" s="165"/>
      <c r="S547" s="165"/>
      <c r="T547" s="165"/>
      <c r="U547" s="165"/>
      <c r="V547" s="165"/>
    </row>
    <row r="548" spans="1:22" ht="15" customHeight="1" x14ac:dyDescent="0.2">
      <c r="A548" s="1"/>
      <c r="B548" s="344" t="s">
        <v>651</v>
      </c>
      <c r="C548" s="15"/>
      <c r="D548" s="47" t="s">
        <v>210</v>
      </c>
      <c r="E548" s="48"/>
      <c r="F548" s="31"/>
      <c r="G548" s="41" t="s">
        <v>368</v>
      </c>
      <c r="H548" s="166"/>
      <c r="I548" s="166"/>
      <c r="J548" s="166">
        <f t="shared" si="29"/>
        <v>0</v>
      </c>
      <c r="K548" s="167"/>
      <c r="L548" s="155"/>
      <c r="M548" s="165"/>
      <c r="N548" s="400"/>
      <c r="O548" s="263"/>
      <c r="P548" s="263"/>
      <c r="Q548" s="165"/>
      <c r="R548" s="165"/>
      <c r="S548" s="165"/>
      <c r="T548" s="165"/>
      <c r="U548" s="165"/>
      <c r="V548" s="165"/>
    </row>
    <row r="549" spans="1:22" ht="15" customHeight="1" x14ac:dyDescent="0.2">
      <c r="A549" s="1"/>
      <c r="B549" s="344" t="s">
        <v>652</v>
      </c>
      <c r="C549" s="15"/>
      <c r="D549" s="51" t="s">
        <v>468</v>
      </c>
      <c r="E549" s="71"/>
      <c r="F549" s="31"/>
      <c r="G549" s="31" t="s">
        <v>11</v>
      </c>
      <c r="H549" s="166"/>
      <c r="I549" s="166"/>
      <c r="J549" s="166">
        <f t="shared" si="29"/>
        <v>0</v>
      </c>
      <c r="K549" s="167"/>
      <c r="L549" s="155"/>
      <c r="M549" s="165"/>
      <c r="N549" s="400"/>
      <c r="O549" s="263"/>
      <c r="P549" s="263"/>
      <c r="Q549" s="165"/>
      <c r="R549" s="165"/>
      <c r="S549" s="165"/>
      <c r="T549" s="165"/>
      <c r="U549" s="165"/>
      <c r="V549" s="165"/>
    </row>
    <row r="550" spans="1:22" ht="15" customHeight="1" x14ac:dyDescent="0.2">
      <c r="A550" s="1"/>
      <c r="B550" s="344" t="s">
        <v>653</v>
      </c>
      <c r="C550" s="15"/>
      <c r="D550" s="47" t="s">
        <v>211</v>
      </c>
      <c r="E550" s="48"/>
      <c r="F550" s="31"/>
      <c r="G550" s="41" t="s">
        <v>368</v>
      </c>
      <c r="H550" s="166"/>
      <c r="I550" s="166"/>
      <c r="J550" s="166">
        <f t="shared" si="29"/>
        <v>0</v>
      </c>
      <c r="K550" s="167"/>
      <c r="L550" s="155"/>
      <c r="M550" s="165"/>
      <c r="N550" s="400"/>
      <c r="O550" s="263"/>
      <c r="P550" s="263"/>
      <c r="Q550" s="165"/>
      <c r="R550" s="165"/>
      <c r="S550" s="165"/>
      <c r="T550" s="165"/>
      <c r="U550" s="165"/>
      <c r="V550" s="165"/>
    </row>
    <row r="551" spans="1:22" ht="15" customHeight="1" x14ac:dyDescent="0.2">
      <c r="A551" s="1"/>
      <c r="B551" s="344" t="s">
        <v>654</v>
      </c>
      <c r="C551" s="15"/>
      <c r="D551" s="47" t="s">
        <v>182</v>
      </c>
      <c r="E551" s="48"/>
      <c r="F551" s="31"/>
      <c r="G551" s="31" t="s">
        <v>11</v>
      </c>
      <c r="H551" s="166"/>
      <c r="I551" s="166"/>
      <c r="J551" s="166">
        <f t="shared" si="29"/>
        <v>0</v>
      </c>
      <c r="K551" s="167"/>
      <c r="L551" s="155"/>
      <c r="M551" s="165"/>
      <c r="N551" s="400"/>
      <c r="O551" s="263"/>
      <c r="P551" s="263"/>
      <c r="Q551" s="165"/>
      <c r="R551" s="165"/>
      <c r="S551" s="165"/>
      <c r="T551" s="165"/>
      <c r="U551" s="165"/>
      <c r="V551" s="165"/>
    </row>
    <row r="552" spans="1:22" ht="15" customHeight="1" x14ac:dyDescent="0.2">
      <c r="A552" s="1"/>
      <c r="B552" s="344" t="s">
        <v>655</v>
      </c>
      <c r="C552" s="15"/>
      <c r="D552" s="47" t="s">
        <v>212</v>
      </c>
      <c r="E552" s="48"/>
      <c r="F552" s="31"/>
      <c r="G552" s="31" t="s">
        <v>11</v>
      </c>
      <c r="H552" s="166"/>
      <c r="I552" s="166"/>
      <c r="J552" s="166">
        <f t="shared" si="29"/>
        <v>0</v>
      </c>
      <c r="K552" s="167"/>
      <c r="L552" s="155"/>
      <c r="M552" s="165"/>
      <c r="N552" s="400"/>
      <c r="O552" s="263"/>
      <c r="P552" s="263"/>
      <c r="Q552" s="165"/>
      <c r="R552" s="165"/>
      <c r="S552" s="165"/>
      <c r="T552" s="165"/>
      <c r="U552" s="165"/>
      <c r="V552" s="165"/>
    </row>
    <row r="553" spans="1:22" ht="15" customHeight="1" x14ac:dyDescent="0.2">
      <c r="A553" s="1"/>
      <c r="B553" s="147" t="s">
        <v>657</v>
      </c>
      <c r="C553" s="117" t="s">
        <v>213</v>
      </c>
      <c r="D553" s="114"/>
      <c r="E553" s="114"/>
      <c r="F553" s="115"/>
      <c r="G553" s="115"/>
      <c r="H553" s="160"/>
      <c r="I553" s="160"/>
      <c r="J553" s="160"/>
      <c r="K553" s="161">
        <f>SUM(J554:J555)</f>
        <v>0</v>
      </c>
      <c r="L553" s="155"/>
      <c r="M553" s="162">
        <f>SUM(M554:M555)</f>
        <v>0</v>
      </c>
      <c r="N553" s="403"/>
      <c r="O553" s="265"/>
      <c r="P553" s="265"/>
      <c r="Q553" s="273"/>
      <c r="R553" s="260"/>
      <c r="S553" s="260"/>
      <c r="T553" s="260"/>
      <c r="U553" s="260"/>
      <c r="V553" s="274"/>
    </row>
    <row r="554" spans="1:22" ht="15" customHeight="1" x14ac:dyDescent="0.2">
      <c r="A554" s="1"/>
      <c r="B554" s="344" t="s">
        <v>658</v>
      </c>
      <c r="C554" s="15"/>
      <c r="D554" s="87" t="s">
        <v>214</v>
      </c>
      <c r="E554" s="70"/>
      <c r="F554" s="33"/>
      <c r="G554" s="33" t="s">
        <v>11</v>
      </c>
      <c r="H554" s="163"/>
      <c r="I554" s="163"/>
      <c r="J554" s="163">
        <f>SUM(H554*I554)</f>
        <v>0</v>
      </c>
      <c r="K554" s="164"/>
      <c r="L554" s="155"/>
      <c r="M554" s="165"/>
      <c r="N554" s="400"/>
      <c r="O554" s="263"/>
      <c r="P554" s="263"/>
      <c r="Q554" s="165"/>
      <c r="R554" s="165"/>
      <c r="S554" s="165"/>
      <c r="T554" s="165"/>
      <c r="U554" s="165"/>
      <c r="V554" s="165"/>
    </row>
    <row r="555" spans="1:22" ht="15" customHeight="1" x14ac:dyDescent="0.2">
      <c r="A555" s="1"/>
      <c r="B555" s="344" t="s">
        <v>659</v>
      </c>
      <c r="C555" s="15"/>
      <c r="D555" s="84" t="s">
        <v>212</v>
      </c>
      <c r="E555" s="85"/>
      <c r="F555" s="31"/>
      <c r="G555" s="31" t="s">
        <v>11</v>
      </c>
      <c r="H555" s="166"/>
      <c r="I555" s="166"/>
      <c r="J555" s="166">
        <f>SUM(H555*I555)</f>
        <v>0</v>
      </c>
      <c r="K555" s="167"/>
      <c r="L555" s="155"/>
      <c r="M555" s="165"/>
      <c r="N555" s="400"/>
      <c r="O555" s="263"/>
      <c r="P555" s="263"/>
      <c r="Q555" s="165"/>
      <c r="R555" s="165"/>
      <c r="S555" s="165"/>
      <c r="T555" s="165"/>
      <c r="U555" s="165"/>
      <c r="V555" s="165"/>
    </row>
    <row r="556" spans="1:22" ht="15" customHeight="1" x14ac:dyDescent="0.2">
      <c r="A556" s="1"/>
      <c r="B556" s="147" t="s">
        <v>680</v>
      </c>
      <c r="C556" s="117" t="s">
        <v>215</v>
      </c>
      <c r="D556" s="114"/>
      <c r="E556" s="114"/>
      <c r="F556" s="115"/>
      <c r="G556" s="115"/>
      <c r="H556" s="160"/>
      <c r="I556" s="160"/>
      <c r="J556" s="160"/>
      <c r="K556" s="161">
        <f>SUM(J557:J563)</f>
        <v>0</v>
      </c>
      <c r="L556" s="155"/>
      <c r="M556" s="162">
        <f>SUM(M557:M563)</f>
        <v>0</v>
      </c>
      <c r="N556" s="403"/>
      <c r="O556" s="265"/>
      <c r="P556" s="265"/>
      <c r="Q556" s="273"/>
      <c r="R556" s="260"/>
      <c r="S556" s="260"/>
      <c r="T556" s="260"/>
      <c r="U556" s="260"/>
      <c r="V556" s="274"/>
    </row>
    <row r="557" spans="1:22" ht="15" customHeight="1" x14ac:dyDescent="0.2">
      <c r="A557" s="1"/>
      <c r="B557" s="344" t="s">
        <v>681</v>
      </c>
      <c r="C557" s="21"/>
      <c r="D557" s="87" t="s">
        <v>189</v>
      </c>
      <c r="E557" s="70"/>
      <c r="F557" s="33"/>
      <c r="G557" s="33" t="s">
        <v>18</v>
      </c>
      <c r="H557" s="163"/>
      <c r="I557" s="163"/>
      <c r="J557" s="163">
        <f t="shared" ref="J557:J563" si="30">SUM(H557*I557)</f>
        <v>0</v>
      </c>
      <c r="K557" s="167"/>
      <c r="L557" s="155"/>
      <c r="M557" s="165"/>
      <c r="N557" s="400"/>
      <c r="O557" s="263"/>
      <c r="P557" s="263"/>
      <c r="Q557" s="165"/>
      <c r="R557" s="165"/>
      <c r="S557" s="165"/>
      <c r="T557" s="165"/>
      <c r="U557" s="165"/>
      <c r="V557" s="165"/>
    </row>
    <row r="558" spans="1:22" ht="15" customHeight="1" x14ac:dyDescent="0.2">
      <c r="A558" s="1"/>
      <c r="B558" s="344" t="s">
        <v>683</v>
      </c>
      <c r="C558" s="15"/>
      <c r="D558" s="47" t="s">
        <v>182</v>
      </c>
      <c r="E558" s="48"/>
      <c r="F558" s="31"/>
      <c r="G558" s="31" t="s">
        <v>11</v>
      </c>
      <c r="H558" s="166"/>
      <c r="I558" s="166"/>
      <c r="J558" s="166">
        <f t="shared" si="30"/>
        <v>0</v>
      </c>
      <c r="K558" s="167"/>
      <c r="L558" s="155"/>
      <c r="M558" s="165"/>
      <c r="N558" s="400"/>
      <c r="O558" s="263"/>
      <c r="P558" s="263"/>
      <c r="Q558" s="165"/>
      <c r="R558" s="165"/>
      <c r="S558" s="165"/>
      <c r="T558" s="165"/>
      <c r="U558" s="165"/>
      <c r="V558" s="165"/>
    </row>
    <row r="559" spans="1:22" ht="15" customHeight="1" x14ac:dyDescent="0.2">
      <c r="A559" s="1"/>
      <c r="B559" s="344" t="s">
        <v>684</v>
      </c>
      <c r="C559" s="15"/>
      <c r="D559" s="47" t="s">
        <v>216</v>
      </c>
      <c r="E559" s="48"/>
      <c r="F559" s="31"/>
      <c r="G559" s="41" t="s">
        <v>368</v>
      </c>
      <c r="H559" s="166"/>
      <c r="I559" s="166"/>
      <c r="J559" s="166">
        <f t="shared" si="30"/>
        <v>0</v>
      </c>
      <c r="K559" s="167"/>
      <c r="L559" s="155"/>
      <c r="M559" s="165"/>
      <c r="N559" s="400"/>
      <c r="O559" s="263"/>
      <c r="P559" s="263"/>
      <c r="Q559" s="165"/>
      <c r="R559" s="165"/>
      <c r="S559" s="165"/>
      <c r="T559" s="165"/>
      <c r="U559" s="165"/>
      <c r="V559" s="165"/>
    </row>
    <row r="560" spans="1:22" ht="15" customHeight="1" x14ac:dyDescent="0.2">
      <c r="A560" s="1"/>
      <c r="B560" s="344" t="s">
        <v>685</v>
      </c>
      <c r="C560" s="15"/>
      <c r="D560" s="47" t="s">
        <v>212</v>
      </c>
      <c r="E560" s="48"/>
      <c r="F560" s="31"/>
      <c r="G560" s="41" t="s">
        <v>368</v>
      </c>
      <c r="H560" s="166"/>
      <c r="I560" s="166"/>
      <c r="J560" s="166">
        <f t="shared" si="30"/>
        <v>0</v>
      </c>
      <c r="K560" s="167"/>
      <c r="L560" s="155"/>
      <c r="M560" s="165"/>
      <c r="N560" s="400"/>
      <c r="O560" s="263"/>
      <c r="P560" s="263"/>
      <c r="Q560" s="165"/>
      <c r="R560" s="165"/>
      <c r="S560" s="165"/>
      <c r="T560" s="165"/>
      <c r="U560" s="165"/>
      <c r="V560" s="165"/>
    </row>
    <row r="561" spans="1:22" ht="15" customHeight="1" x14ac:dyDescent="0.2">
      <c r="A561" s="1"/>
      <c r="B561" s="344" t="s">
        <v>686</v>
      </c>
      <c r="C561" s="15"/>
      <c r="D561" s="47" t="s">
        <v>217</v>
      </c>
      <c r="E561" s="48"/>
      <c r="F561" s="31"/>
      <c r="G561" s="31" t="s">
        <v>28</v>
      </c>
      <c r="H561" s="166"/>
      <c r="I561" s="166"/>
      <c r="J561" s="166">
        <f t="shared" si="30"/>
        <v>0</v>
      </c>
      <c r="K561" s="167"/>
      <c r="L561" s="155"/>
      <c r="M561" s="165"/>
      <c r="N561" s="400"/>
      <c r="O561" s="263"/>
      <c r="P561" s="263"/>
      <c r="Q561" s="165"/>
      <c r="R561" s="165"/>
      <c r="S561" s="165"/>
      <c r="T561" s="165"/>
      <c r="U561" s="165"/>
      <c r="V561" s="165"/>
    </row>
    <row r="562" spans="1:22" ht="15" customHeight="1" x14ac:dyDescent="0.2">
      <c r="A562" s="1"/>
      <c r="B562" s="344" t="s">
        <v>687</v>
      </c>
      <c r="C562" s="15"/>
      <c r="D562" s="47" t="s">
        <v>218</v>
      </c>
      <c r="E562" s="48"/>
      <c r="F562" s="31"/>
      <c r="G562" s="31" t="s">
        <v>11</v>
      </c>
      <c r="H562" s="166"/>
      <c r="I562" s="166"/>
      <c r="J562" s="166">
        <f t="shared" si="30"/>
        <v>0</v>
      </c>
      <c r="K562" s="167"/>
      <c r="L562" s="155"/>
      <c r="M562" s="165"/>
      <c r="N562" s="400"/>
      <c r="O562" s="263"/>
      <c r="P562" s="263"/>
      <c r="Q562" s="165"/>
      <c r="R562" s="165"/>
      <c r="S562" s="165"/>
      <c r="T562" s="165"/>
      <c r="U562" s="165"/>
      <c r="V562" s="165"/>
    </row>
    <row r="563" spans="1:22" ht="15" customHeight="1" x14ac:dyDescent="0.2">
      <c r="A563" s="1"/>
      <c r="B563" s="344" t="s">
        <v>688</v>
      </c>
      <c r="C563" s="15"/>
      <c r="D563" s="84" t="s">
        <v>219</v>
      </c>
      <c r="E563" s="85"/>
      <c r="F563" s="37"/>
      <c r="G563" s="37" t="s">
        <v>11</v>
      </c>
      <c r="H563" s="164"/>
      <c r="I563" s="164"/>
      <c r="J563" s="164">
        <f t="shared" si="30"/>
        <v>0</v>
      </c>
      <c r="K563" s="163"/>
      <c r="L563" s="155"/>
      <c r="M563" s="165"/>
      <c r="N563" s="400"/>
      <c r="O563" s="263"/>
      <c r="P563" s="263"/>
      <c r="Q563" s="165"/>
      <c r="R563" s="165"/>
      <c r="S563" s="165"/>
      <c r="T563" s="165"/>
      <c r="U563" s="165"/>
      <c r="V563" s="165"/>
    </row>
    <row r="564" spans="1:22" ht="15" customHeight="1" x14ac:dyDescent="0.2">
      <c r="A564" s="1"/>
      <c r="B564" s="147" t="s">
        <v>692</v>
      </c>
      <c r="C564" s="117" t="s">
        <v>222</v>
      </c>
      <c r="D564" s="114"/>
      <c r="E564" s="114"/>
      <c r="F564" s="115"/>
      <c r="G564" s="115"/>
      <c r="H564" s="160"/>
      <c r="I564" s="160"/>
      <c r="J564" s="160"/>
      <c r="K564" s="161">
        <f>SUM(J565:J569)</f>
        <v>0</v>
      </c>
      <c r="L564" s="155"/>
      <c r="M564" s="162">
        <f>SUM(M565:M569)</f>
        <v>0</v>
      </c>
      <c r="N564" s="403"/>
      <c r="O564" s="265"/>
      <c r="P564" s="265"/>
      <c r="Q564" s="273"/>
      <c r="R564" s="260"/>
      <c r="S564" s="260"/>
      <c r="T564" s="260"/>
      <c r="U564" s="260"/>
      <c r="V564" s="274"/>
    </row>
    <row r="565" spans="1:22" ht="15" customHeight="1" x14ac:dyDescent="0.2">
      <c r="A565" s="1"/>
      <c r="B565" s="344" t="s">
        <v>694</v>
      </c>
      <c r="C565" s="15"/>
      <c r="D565" s="87" t="s">
        <v>189</v>
      </c>
      <c r="E565" s="70"/>
      <c r="F565" s="33"/>
      <c r="G565" s="33" t="s">
        <v>18</v>
      </c>
      <c r="H565" s="163"/>
      <c r="I565" s="163"/>
      <c r="J565" s="163">
        <f>SUM(H565*I565)</f>
        <v>0</v>
      </c>
      <c r="K565" s="164"/>
      <c r="L565" s="155"/>
      <c r="M565" s="165"/>
      <c r="N565" s="400"/>
      <c r="O565" s="263"/>
      <c r="P565" s="263"/>
      <c r="Q565" s="165"/>
      <c r="R565" s="165"/>
      <c r="S565" s="165"/>
      <c r="T565" s="165"/>
      <c r="U565" s="165"/>
      <c r="V565" s="165"/>
    </row>
    <row r="566" spans="1:22" ht="15" customHeight="1" x14ac:dyDescent="0.2">
      <c r="A566" s="1"/>
      <c r="B566" s="344" t="s">
        <v>695</v>
      </c>
      <c r="C566" s="15"/>
      <c r="D566" s="47" t="s">
        <v>210</v>
      </c>
      <c r="E566" s="48"/>
      <c r="F566" s="31"/>
      <c r="G566" s="41" t="s">
        <v>368</v>
      </c>
      <c r="H566" s="166"/>
      <c r="I566" s="166"/>
      <c r="J566" s="166">
        <f>SUM(H566*I566)</f>
        <v>0</v>
      </c>
      <c r="K566" s="167"/>
      <c r="L566" s="155"/>
      <c r="M566" s="165"/>
      <c r="N566" s="400"/>
      <c r="O566" s="263"/>
      <c r="P566" s="263"/>
      <c r="Q566" s="165"/>
      <c r="R566" s="165"/>
      <c r="S566" s="165"/>
      <c r="T566" s="165"/>
      <c r="U566" s="165"/>
      <c r="V566" s="165"/>
    </row>
    <row r="567" spans="1:22" ht="15" customHeight="1" x14ac:dyDescent="0.2">
      <c r="A567" s="1"/>
      <c r="B567" s="344" t="s">
        <v>696</v>
      </c>
      <c r="C567" s="15"/>
      <c r="D567" s="47" t="s">
        <v>182</v>
      </c>
      <c r="E567" s="48"/>
      <c r="F567" s="31"/>
      <c r="G567" s="31" t="s">
        <v>11</v>
      </c>
      <c r="H567" s="166"/>
      <c r="I567" s="166"/>
      <c r="J567" s="166">
        <f>SUM(H567*I567)</f>
        <v>0</v>
      </c>
      <c r="K567" s="167"/>
      <c r="L567" s="155"/>
      <c r="M567" s="165"/>
      <c r="N567" s="400"/>
      <c r="O567" s="263"/>
      <c r="P567" s="263"/>
      <c r="Q567" s="165"/>
      <c r="R567" s="165"/>
      <c r="S567" s="165"/>
      <c r="T567" s="165"/>
      <c r="U567" s="165"/>
      <c r="V567" s="165"/>
    </row>
    <row r="568" spans="1:22" ht="15" customHeight="1" x14ac:dyDescent="0.2">
      <c r="A568" s="1"/>
      <c r="B568" s="344" t="s">
        <v>697</v>
      </c>
      <c r="C568" s="15"/>
      <c r="D568" s="47" t="s">
        <v>223</v>
      </c>
      <c r="E568" s="48"/>
      <c r="F568" s="31"/>
      <c r="G568" s="41" t="s">
        <v>368</v>
      </c>
      <c r="H568" s="166"/>
      <c r="I568" s="166"/>
      <c r="J568" s="166">
        <f>SUM(H568*I568)</f>
        <v>0</v>
      </c>
      <c r="K568" s="167"/>
      <c r="L568" s="155"/>
      <c r="M568" s="165"/>
      <c r="N568" s="400"/>
      <c r="O568" s="263"/>
      <c r="P568" s="263"/>
      <c r="Q568" s="165"/>
      <c r="R568" s="165"/>
      <c r="S568" s="165"/>
      <c r="T568" s="165"/>
      <c r="U568" s="165"/>
      <c r="V568" s="165"/>
    </row>
    <row r="569" spans="1:22" ht="15" customHeight="1" thickBot="1" x14ac:dyDescent="0.25">
      <c r="A569" s="1"/>
      <c r="B569" s="344" t="s">
        <v>698</v>
      </c>
      <c r="C569" s="15"/>
      <c r="D569" s="84" t="s">
        <v>214</v>
      </c>
      <c r="E569" s="85"/>
      <c r="F569" s="37"/>
      <c r="G569" s="37" t="s">
        <v>28</v>
      </c>
      <c r="H569" s="164"/>
      <c r="I569" s="164"/>
      <c r="J569" s="164">
        <f>SUM(H569*I569)</f>
        <v>0</v>
      </c>
      <c r="K569" s="163"/>
      <c r="L569" s="155"/>
      <c r="M569" s="165"/>
      <c r="N569" s="400"/>
      <c r="O569" s="263"/>
      <c r="P569" s="263"/>
      <c r="Q569" s="165"/>
      <c r="R569" s="165"/>
      <c r="S569" s="165"/>
      <c r="T569" s="165"/>
      <c r="U569" s="165"/>
      <c r="V569" s="165"/>
    </row>
    <row r="570" spans="1:22" ht="15" hidden="1" customHeight="1" x14ac:dyDescent="0.2">
      <c r="A570" s="1"/>
      <c r="B570" s="147" t="s">
        <v>700</v>
      </c>
      <c r="C570" s="117" t="s">
        <v>224</v>
      </c>
      <c r="D570" s="114"/>
      <c r="E570" s="114"/>
      <c r="F570" s="115"/>
      <c r="G570" s="115"/>
      <c r="H570" s="160"/>
      <c r="I570" s="160"/>
      <c r="J570" s="160"/>
      <c r="K570" s="185">
        <f>SUM(J571:J572)</f>
        <v>0</v>
      </c>
      <c r="L570" s="155"/>
      <c r="M570" s="162">
        <f>SUM(M571:M572)</f>
        <v>0</v>
      </c>
      <c r="N570" s="403"/>
      <c r="O570" s="265"/>
      <c r="P570" s="265"/>
      <c r="Q570" s="273"/>
      <c r="R570" s="260"/>
      <c r="S570" s="260"/>
      <c r="T570" s="260"/>
      <c r="U570" s="260"/>
      <c r="V570" s="274"/>
    </row>
    <row r="571" spans="1:22" ht="15" hidden="1" customHeight="1" x14ac:dyDescent="0.2">
      <c r="A571" s="1"/>
      <c r="B571" s="344" t="s">
        <v>701</v>
      </c>
      <c r="C571" s="15"/>
      <c r="D571" s="89" t="s">
        <v>457</v>
      </c>
      <c r="E571" s="90"/>
      <c r="F571" s="33"/>
      <c r="G571" s="33" t="s">
        <v>11</v>
      </c>
      <c r="H571" s="163"/>
      <c r="I571" s="163"/>
      <c r="J571" s="163">
        <f t="shared" ref="J571:J583" si="31">SUM(H571*I571)</f>
        <v>0</v>
      </c>
      <c r="K571" s="164"/>
      <c r="L571" s="155"/>
      <c r="M571" s="165"/>
      <c r="N571" s="400"/>
      <c r="O571" s="263"/>
      <c r="P571" s="263"/>
      <c r="Q571" s="165"/>
      <c r="R571" s="165"/>
      <c r="S571" s="165"/>
      <c r="T571" s="165"/>
      <c r="U571" s="165"/>
      <c r="V571" s="165"/>
    </row>
    <row r="572" spans="1:22" ht="15" hidden="1" customHeight="1" x14ac:dyDescent="0.2">
      <c r="A572" s="1"/>
      <c r="B572" s="344" t="s">
        <v>802</v>
      </c>
      <c r="C572" s="15"/>
      <c r="D572" s="94" t="s">
        <v>458</v>
      </c>
      <c r="E572" s="66"/>
      <c r="F572" s="37"/>
      <c r="G572" s="72" t="s">
        <v>11</v>
      </c>
      <c r="H572" s="164"/>
      <c r="I572" s="164"/>
      <c r="J572" s="164">
        <f t="shared" si="31"/>
        <v>0</v>
      </c>
      <c r="K572" s="163"/>
      <c r="L572" s="155"/>
      <c r="M572" s="165"/>
      <c r="N572" s="400"/>
      <c r="O572" s="263"/>
      <c r="P572" s="263"/>
      <c r="Q572" s="165"/>
      <c r="R572" s="165"/>
      <c r="S572" s="165"/>
      <c r="T572" s="165"/>
      <c r="U572" s="165"/>
      <c r="V572" s="165"/>
    </row>
    <row r="573" spans="1:22" ht="15" hidden="1" customHeight="1" x14ac:dyDescent="0.2">
      <c r="A573" s="1"/>
      <c r="B573" s="147" t="s">
        <v>702</v>
      </c>
      <c r="C573" s="117" t="s">
        <v>225</v>
      </c>
      <c r="D573" s="114"/>
      <c r="E573" s="114"/>
      <c r="F573" s="115"/>
      <c r="G573" s="115"/>
      <c r="H573" s="160"/>
      <c r="I573" s="160"/>
      <c r="J573" s="160"/>
      <c r="K573" s="185">
        <f>SUM(J574:J583)</f>
        <v>0</v>
      </c>
      <c r="L573" s="155"/>
      <c r="M573" s="162">
        <f>SUM(M574:M583)</f>
        <v>0</v>
      </c>
      <c r="N573" s="403"/>
      <c r="O573" s="265"/>
      <c r="P573" s="265"/>
      <c r="Q573" s="273"/>
      <c r="R573" s="260"/>
      <c r="S573" s="260"/>
      <c r="T573" s="260"/>
      <c r="U573" s="260"/>
      <c r="V573" s="274"/>
    </row>
    <row r="574" spans="1:22" ht="15" hidden="1" customHeight="1" x14ac:dyDescent="0.2">
      <c r="A574" s="1"/>
      <c r="B574" s="344" t="s">
        <v>703</v>
      </c>
      <c r="C574" s="15"/>
      <c r="D574" s="87" t="s">
        <v>226</v>
      </c>
      <c r="E574" s="70"/>
      <c r="F574" s="33"/>
      <c r="G574" s="77" t="s">
        <v>368</v>
      </c>
      <c r="H574" s="163"/>
      <c r="I574" s="163"/>
      <c r="J574" s="163">
        <f t="shared" si="31"/>
        <v>0</v>
      </c>
      <c r="K574" s="164"/>
      <c r="L574" s="155"/>
      <c r="M574" s="165"/>
      <c r="N574" s="400"/>
      <c r="O574" s="263"/>
      <c r="P574" s="263"/>
      <c r="Q574" s="165"/>
      <c r="R574" s="165"/>
      <c r="S574" s="165"/>
      <c r="T574" s="165"/>
      <c r="U574" s="165"/>
      <c r="V574" s="165"/>
    </row>
    <row r="575" spans="1:22" ht="15" hidden="1" customHeight="1" x14ac:dyDescent="0.2">
      <c r="A575" s="1"/>
      <c r="B575" s="344" t="s">
        <v>704</v>
      </c>
      <c r="C575" s="15"/>
      <c r="D575" s="47" t="s">
        <v>107</v>
      </c>
      <c r="E575" s="48"/>
      <c r="F575" s="31"/>
      <c r="G575" s="41" t="s">
        <v>368</v>
      </c>
      <c r="H575" s="166"/>
      <c r="I575" s="166"/>
      <c r="J575" s="166">
        <f t="shared" si="31"/>
        <v>0</v>
      </c>
      <c r="K575" s="167"/>
      <c r="L575" s="155"/>
      <c r="M575" s="165"/>
      <c r="N575" s="400"/>
      <c r="O575" s="263"/>
      <c r="P575" s="263"/>
      <c r="Q575" s="165"/>
      <c r="R575" s="165"/>
      <c r="S575" s="165"/>
      <c r="T575" s="165"/>
      <c r="U575" s="165"/>
      <c r="V575" s="165"/>
    </row>
    <row r="576" spans="1:22" ht="15" hidden="1" customHeight="1" x14ac:dyDescent="0.2">
      <c r="A576" s="1"/>
      <c r="B576" s="344" t="s">
        <v>705</v>
      </c>
      <c r="C576" s="15"/>
      <c r="D576" s="47" t="s">
        <v>227</v>
      </c>
      <c r="E576" s="48"/>
      <c r="F576" s="31"/>
      <c r="G576" s="31" t="s">
        <v>18</v>
      </c>
      <c r="H576" s="166"/>
      <c r="I576" s="166"/>
      <c r="J576" s="166">
        <f t="shared" si="31"/>
        <v>0</v>
      </c>
      <c r="K576" s="167"/>
      <c r="L576" s="155"/>
      <c r="M576" s="165"/>
      <c r="N576" s="400"/>
      <c r="O576" s="263"/>
      <c r="P576" s="263"/>
      <c r="Q576" s="165"/>
      <c r="R576" s="165"/>
      <c r="S576" s="165"/>
      <c r="T576" s="165"/>
      <c r="U576" s="165"/>
      <c r="V576" s="165"/>
    </row>
    <row r="577" spans="1:23" ht="15" hidden="1" customHeight="1" x14ac:dyDescent="0.2">
      <c r="A577" s="1"/>
      <c r="B577" s="344" t="s">
        <v>706</v>
      </c>
      <c r="C577" s="15"/>
      <c r="D577" s="47" t="s">
        <v>228</v>
      </c>
      <c r="E577" s="48"/>
      <c r="F577" s="31"/>
      <c r="G577" s="31" t="s">
        <v>28</v>
      </c>
      <c r="H577" s="166"/>
      <c r="I577" s="166"/>
      <c r="J577" s="166">
        <f t="shared" si="31"/>
        <v>0</v>
      </c>
      <c r="K577" s="167"/>
      <c r="L577" s="155"/>
      <c r="M577" s="165"/>
      <c r="N577" s="400"/>
      <c r="O577" s="263"/>
      <c r="P577" s="263"/>
      <c r="Q577" s="165"/>
      <c r="R577" s="165"/>
      <c r="S577" s="165"/>
      <c r="T577" s="165"/>
      <c r="U577" s="165"/>
      <c r="V577" s="165"/>
    </row>
    <row r="578" spans="1:23" ht="15" hidden="1" customHeight="1" x14ac:dyDescent="0.2">
      <c r="A578" s="1"/>
      <c r="B578" s="344" t="s">
        <v>707</v>
      </c>
      <c r="C578" s="15"/>
      <c r="D578" s="47" t="s">
        <v>229</v>
      </c>
      <c r="E578" s="48"/>
      <c r="F578" s="31"/>
      <c r="G578" s="31" t="s">
        <v>28</v>
      </c>
      <c r="H578" s="166"/>
      <c r="I578" s="166"/>
      <c r="J578" s="166">
        <f t="shared" si="31"/>
        <v>0</v>
      </c>
      <c r="K578" s="167"/>
      <c r="L578" s="155"/>
      <c r="M578" s="165"/>
      <c r="N578" s="400"/>
      <c r="O578" s="263"/>
      <c r="P578" s="263"/>
      <c r="Q578" s="165"/>
      <c r="R578" s="165"/>
      <c r="S578" s="165"/>
      <c r="T578" s="165"/>
      <c r="U578" s="165"/>
      <c r="V578" s="165"/>
    </row>
    <row r="579" spans="1:23" ht="15" hidden="1" customHeight="1" x14ac:dyDescent="0.2">
      <c r="A579" s="1"/>
      <c r="B579" s="344" t="s">
        <v>708</v>
      </c>
      <c r="C579" s="15"/>
      <c r="D579" s="47" t="s">
        <v>238</v>
      </c>
      <c r="E579" s="48"/>
      <c r="F579" s="31"/>
      <c r="G579" s="31" t="s">
        <v>58</v>
      </c>
      <c r="H579" s="166"/>
      <c r="I579" s="166"/>
      <c r="J579" s="166">
        <f t="shared" si="31"/>
        <v>0</v>
      </c>
      <c r="K579" s="167"/>
      <c r="L579" s="155"/>
      <c r="M579" s="165"/>
      <c r="N579" s="400"/>
      <c r="O579" s="263"/>
      <c r="P579" s="263"/>
      <c r="Q579" s="165"/>
      <c r="R579" s="165"/>
      <c r="S579" s="165"/>
      <c r="T579" s="165"/>
      <c r="U579" s="165"/>
      <c r="V579" s="165"/>
    </row>
    <row r="580" spans="1:23" ht="15" hidden="1" customHeight="1" x14ac:dyDescent="0.2">
      <c r="A580" s="1"/>
      <c r="B580" s="344" t="s">
        <v>709</v>
      </c>
      <c r="C580" s="15"/>
      <c r="D580" s="47" t="s">
        <v>239</v>
      </c>
      <c r="E580" s="48"/>
      <c r="F580" s="31"/>
      <c r="G580" s="31" t="s">
        <v>58</v>
      </c>
      <c r="H580" s="166"/>
      <c r="I580" s="166"/>
      <c r="J580" s="166">
        <f t="shared" si="31"/>
        <v>0</v>
      </c>
      <c r="K580" s="167"/>
      <c r="L580" s="155"/>
      <c r="M580" s="165"/>
      <c r="N580" s="400"/>
      <c r="O580" s="263"/>
      <c r="P580" s="263"/>
      <c r="Q580" s="165"/>
      <c r="R580" s="165"/>
      <c r="S580" s="165"/>
      <c r="T580" s="165"/>
      <c r="U580" s="165"/>
      <c r="V580" s="165"/>
    </row>
    <row r="581" spans="1:23" ht="15" hidden="1" customHeight="1" x14ac:dyDescent="0.2">
      <c r="A581" s="1"/>
      <c r="B581" s="344" t="s">
        <v>818</v>
      </c>
      <c r="C581" s="15"/>
      <c r="D581" s="47" t="s">
        <v>230</v>
      </c>
      <c r="E581" s="48"/>
      <c r="F581" s="31"/>
      <c r="G581" s="31" t="s">
        <v>11</v>
      </c>
      <c r="H581" s="166"/>
      <c r="I581" s="166"/>
      <c r="J581" s="166">
        <f t="shared" si="31"/>
        <v>0</v>
      </c>
      <c r="K581" s="167"/>
      <c r="L581" s="155"/>
      <c r="M581" s="165"/>
      <c r="N581" s="400"/>
      <c r="O581" s="263"/>
      <c r="P581" s="263"/>
      <c r="Q581" s="165"/>
      <c r="R581" s="165"/>
      <c r="S581" s="165"/>
      <c r="T581" s="165"/>
      <c r="U581" s="165"/>
      <c r="V581" s="165"/>
    </row>
    <row r="582" spans="1:23" ht="15" hidden="1" customHeight="1" x14ac:dyDescent="0.2">
      <c r="A582" s="1"/>
      <c r="B582" s="344" t="s">
        <v>819</v>
      </c>
      <c r="C582" s="15"/>
      <c r="D582" s="47" t="s">
        <v>231</v>
      </c>
      <c r="E582" s="48"/>
      <c r="F582" s="31"/>
      <c r="G582" s="31" t="s">
        <v>11</v>
      </c>
      <c r="H582" s="166"/>
      <c r="I582" s="166"/>
      <c r="J582" s="166">
        <f t="shared" si="31"/>
        <v>0</v>
      </c>
      <c r="K582" s="167"/>
      <c r="L582" s="155"/>
      <c r="M582" s="165"/>
      <c r="N582" s="400"/>
      <c r="O582" s="263"/>
      <c r="P582" s="263"/>
      <c r="Q582" s="165"/>
      <c r="R582" s="165"/>
      <c r="S582" s="165"/>
      <c r="T582" s="165"/>
      <c r="U582" s="165"/>
      <c r="V582" s="165"/>
    </row>
    <row r="583" spans="1:23" ht="15" hidden="1" customHeight="1" thickBot="1" x14ac:dyDescent="0.25">
      <c r="A583" s="1"/>
      <c r="B583" s="344" t="s">
        <v>820</v>
      </c>
      <c r="C583" s="15"/>
      <c r="D583" s="84" t="s">
        <v>232</v>
      </c>
      <c r="E583" s="85"/>
      <c r="F583" s="37"/>
      <c r="G583" s="37" t="s">
        <v>11</v>
      </c>
      <c r="H583" s="164"/>
      <c r="I583" s="164"/>
      <c r="J583" s="164">
        <f t="shared" si="31"/>
        <v>0</v>
      </c>
      <c r="K583" s="167"/>
      <c r="L583" s="155"/>
      <c r="M583" s="175"/>
      <c r="N583" s="400"/>
      <c r="O583" s="263"/>
      <c r="P583" s="263"/>
      <c r="Q583" s="165"/>
      <c r="R583" s="165"/>
      <c r="S583" s="165"/>
      <c r="T583" s="165"/>
      <c r="U583" s="165"/>
      <c r="V583" s="165"/>
    </row>
    <row r="584" spans="1:23" ht="15" customHeight="1" thickBot="1" x14ac:dyDescent="0.25">
      <c r="A584" s="308"/>
      <c r="B584" s="57" t="s">
        <v>172</v>
      </c>
      <c r="C584" s="52" t="s">
        <v>233</v>
      </c>
      <c r="D584" s="53"/>
      <c r="E584" s="53"/>
      <c r="F584" s="54" t="s">
        <v>8</v>
      </c>
      <c r="G584" s="53"/>
      <c r="H584" s="176"/>
      <c r="I584" s="176"/>
      <c r="J584" s="176"/>
      <c r="K584" s="178">
        <f>+K509+K522+K534+K540+K545+K553+K556+K564</f>
        <v>0</v>
      </c>
      <c r="L584" s="155"/>
      <c r="M584" s="178">
        <f>+M509+M522+M534+M545++M540+M545+M553++M564++M564+M566</f>
        <v>0</v>
      </c>
      <c r="N584" s="403"/>
      <c r="O584" s="265"/>
      <c r="P584" s="265"/>
      <c r="Q584" s="287"/>
      <c r="R584" s="288"/>
      <c r="S584" s="288"/>
      <c r="T584" s="288"/>
      <c r="U584" s="288"/>
      <c r="V584" s="289"/>
    </row>
    <row r="585" spans="1:23" s="314" customFormat="1" ht="15" customHeight="1" thickBot="1" x14ac:dyDescent="0.25">
      <c r="A585" s="308"/>
      <c r="B585" s="309"/>
      <c r="C585" s="310"/>
      <c r="D585" s="311"/>
      <c r="E585" s="311"/>
      <c r="F585" s="309"/>
      <c r="G585" s="311"/>
      <c r="H585" s="312"/>
      <c r="I585" s="312"/>
      <c r="J585" s="312"/>
      <c r="K585" s="266"/>
      <c r="L585" s="313"/>
      <c r="M585" s="265"/>
      <c r="N585" s="403"/>
      <c r="O585" s="265"/>
      <c r="P585" s="265"/>
      <c r="Q585" s="265"/>
      <c r="R585" s="265"/>
      <c r="S585" s="265"/>
      <c r="T585" s="265"/>
      <c r="U585" s="265"/>
      <c r="V585" s="265"/>
    </row>
    <row r="586" spans="1:23" s="314" customFormat="1" ht="15" customHeight="1" thickBot="1" x14ac:dyDescent="0.25">
      <c r="A586" s="308"/>
      <c r="B586" s="102" t="s">
        <v>673</v>
      </c>
      <c r="C586" s="105" t="s">
        <v>674</v>
      </c>
      <c r="D586" s="55"/>
      <c r="E586" s="55"/>
      <c r="F586" s="103"/>
      <c r="G586" s="56"/>
      <c r="H586" s="180"/>
      <c r="I586" s="180"/>
      <c r="J586" s="180"/>
      <c r="K586" s="180"/>
      <c r="L586" s="158"/>
      <c r="M586" s="159"/>
      <c r="N586" s="400"/>
      <c r="O586" s="263"/>
      <c r="P586" s="263"/>
      <c r="Q586" s="268"/>
      <c r="R586" s="269"/>
      <c r="S586" s="269"/>
      <c r="T586" s="269"/>
      <c r="U586" s="269"/>
      <c r="V586" s="159"/>
      <c r="W586"/>
    </row>
    <row r="587" spans="1:23" s="314" customFormat="1" ht="15" customHeight="1" x14ac:dyDescent="0.2">
      <c r="A587" s="1"/>
      <c r="B587" s="309"/>
      <c r="C587" s="310"/>
      <c r="D587" s="311"/>
      <c r="E587" s="311"/>
      <c r="F587" s="309"/>
      <c r="G587" s="311"/>
      <c r="H587" s="312"/>
      <c r="I587" s="312"/>
      <c r="J587" s="312"/>
      <c r="K587" s="266"/>
      <c r="L587" s="313"/>
      <c r="M587" s="265"/>
      <c r="N587" s="403"/>
      <c r="O587" s="265"/>
      <c r="P587" s="265"/>
      <c r="Q587" s="265"/>
      <c r="R587" s="265"/>
      <c r="S587" s="265"/>
      <c r="T587" s="265"/>
      <c r="U587" s="265"/>
      <c r="V587" s="265"/>
    </row>
    <row r="588" spans="1:23" ht="15" customHeight="1" x14ac:dyDescent="0.2">
      <c r="A588" s="1"/>
      <c r="B588" s="112" t="s">
        <v>234</v>
      </c>
      <c r="C588" s="76"/>
      <c r="D588" s="51"/>
      <c r="E588" s="71"/>
      <c r="F588" s="83"/>
      <c r="G588" s="31"/>
      <c r="H588" s="166"/>
      <c r="I588" s="166"/>
      <c r="J588" s="166">
        <f>SUM(H588*I588)</f>
        <v>0</v>
      </c>
      <c r="K588" s="164"/>
      <c r="L588" s="155"/>
      <c r="M588" s="165"/>
      <c r="N588" s="400"/>
      <c r="O588" s="263"/>
      <c r="P588" s="263"/>
      <c r="Q588" s="165"/>
      <c r="R588" s="165"/>
      <c r="S588" s="165"/>
      <c r="T588" s="165"/>
      <c r="U588" s="165"/>
      <c r="V588" s="165"/>
    </row>
    <row r="589" spans="1:23" ht="15" customHeight="1" x14ac:dyDescent="0.2">
      <c r="A589" s="1"/>
      <c r="B589" s="112" t="s">
        <v>136</v>
      </c>
      <c r="C589" s="15"/>
      <c r="D589" s="51"/>
      <c r="E589" s="71"/>
      <c r="F589" s="83"/>
      <c r="G589" s="31"/>
      <c r="H589" s="166"/>
      <c r="I589" s="166"/>
      <c r="J589" s="166">
        <f>SUM(H589*I589)</f>
        <v>0</v>
      </c>
      <c r="K589" s="167"/>
      <c r="L589" s="155"/>
      <c r="M589" s="165"/>
      <c r="N589" s="400"/>
      <c r="O589" s="263"/>
      <c r="P589" s="263"/>
      <c r="Q589" s="165"/>
      <c r="R589" s="165"/>
      <c r="S589" s="165"/>
      <c r="T589" s="165"/>
      <c r="U589" s="165"/>
      <c r="V589" s="165"/>
    </row>
    <row r="590" spans="1:23" ht="15" customHeight="1" x14ac:dyDescent="0.2">
      <c r="A590" s="1"/>
      <c r="B590" s="112" t="s">
        <v>137</v>
      </c>
      <c r="C590" s="15"/>
      <c r="D590" s="47"/>
      <c r="E590" s="48"/>
      <c r="F590" s="83"/>
      <c r="G590" s="31"/>
      <c r="H590" s="166"/>
      <c r="I590" s="166"/>
      <c r="J590" s="166">
        <f>SUM(H590*I590)</f>
        <v>0</v>
      </c>
      <c r="K590" s="167"/>
      <c r="L590" s="155"/>
      <c r="M590" s="165"/>
      <c r="N590" s="400"/>
      <c r="O590" s="263"/>
      <c r="P590" s="263"/>
      <c r="Q590" s="165"/>
      <c r="R590" s="165"/>
      <c r="S590" s="165"/>
      <c r="T590" s="165"/>
      <c r="U590" s="165"/>
      <c r="V590" s="165"/>
    </row>
    <row r="591" spans="1:23" ht="15" customHeight="1" thickBot="1" x14ac:dyDescent="0.25">
      <c r="A591" s="1"/>
      <c r="B591" s="129"/>
      <c r="C591" s="15"/>
      <c r="D591" s="84"/>
      <c r="E591" s="85"/>
      <c r="F591" s="10"/>
      <c r="G591" s="10"/>
      <c r="H591" s="167"/>
      <c r="I591" s="167"/>
      <c r="J591" s="167"/>
      <c r="K591" s="167"/>
      <c r="L591" s="155"/>
      <c r="M591" s="175"/>
      <c r="N591" s="400"/>
      <c r="O591" s="263"/>
      <c r="P591" s="263"/>
      <c r="Q591" s="175"/>
      <c r="R591" s="175"/>
      <c r="S591" s="175"/>
      <c r="T591" s="175"/>
      <c r="U591" s="175"/>
      <c r="V591" s="175"/>
    </row>
    <row r="592" spans="1:23" ht="15" customHeight="1" thickBot="1" x14ac:dyDescent="0.25">
      <c r="A592" s="1"/>
      <c r="B592" s="57" t="s">
        <v>673</v>
      </c>
      <c r="C592" s="52" t="s">
        <v>675</v>
      </c>
      <c r="D592" s="53"/>
      <c r="E592" s="53"/>
      <c r="F592" s="54" t="s">
        <v>8</v>
      </c>
      <c r="G592" s="53"/>
      <c r="H592" s="176"/>
      <c r="I592" s="176"/>
      <c r="J592" s="176"/>
      <c r="K592" s="177">
        <f>SUM(J588:J591)</f>
        <v>0</v>
      </c>
      <c r="L592" s="155"/>
      <c r="M592" s="178">
        <f>SUM(M588:M591)</f>
        <v>0</v>
      </c>
      <c r="N592" s="403"/>
      <c r="O592" s="265"/>
      <c r="P592" s="265"/>
      <c r="Q592" s="284"/>
      <c r="R592" s="285"/>
      <c r="S592" s="285"/>
      <c r="T592" s="285"/>
      <c r="U592" s="285"/>
      <c r="V592" s="286"/>
    </row>
    <row r="593" spans="1:23" ht="16.5" customHeight="1" thickBot="1" x14ac:dyDescent="0.25">
      <c r="A593" s="1"/>
      <c r="B593" s="16"/>
      <c r="C593" s="21"/>
      <c r="D593" s="16"/>
      <c r="E593" s="16"/>
      <c r="F593" s="5"/>
      <c r="G593" s="16"/>
      <c r="H593" s="181"/>
      <c r="I593" s="181"/>
      <c r="J593" s="181"/>
      <c r="K593" s="184"/>
      <c r="L593" s="155"/>
      <c r="M593" s="186"/>
      <c r="N593" s="400"/>
      <c r="O593" s="263"/>
      <c r="P593" s="263"/>
      <c r="Q593" s="261"/>
      <c r="R593" s="261"/>
      <c r="S593" s="261"/>
      <c r="T593" s="261"/>
      <c r="U593" s="261"/>
      <c r="V593" s="261"/>
    </row>
    <row r="594" spans="1:23" ht="15" customHeight="1" thickBot="1" x14ac:dyDescent="0.25">
      <c r="A594" s="1"/>
      <c r="B594" s="97" t="s">
        <v>237</v>
      </c>
      <c r="C594" s="98" t="s">
        <v>677</v>
      </c>
      <c r="D594" s="99"/>
      <c r="E594" s="99"/>
      <c r="F594" s="100">
        <v>1</v>
      </c>
      <c r="G594" s="101"/>
      <c r="H594" s="187"/>
      <c r="I594" s="187"/>
      <c r="J594" s="187"/>
      <c r="K594" s="188">
        <f>SUM(K310+K496+K584+K592)</f>
        <v>0</v>
      </c>
      <c r="L594" s="155"/>
      <c r="M594" s="189">
        <f>SUM(M310+M496+M584+M592)</f>
        <v>0</v>
      </c>
      <c r="N594" s="405"/>
      <c r="O594" s="267"/>
      <c r="P594" s="301" t="s">
        <v>831</v>
      </c>
      <c r="Q594" s="290"/>
      <c r="R594" s="302"/>
      <c r="S594" s="187"/>
      <c r="T594" s="302"/>
      <c r="U594" s="187"/>
      <c r="V594" s="303"/>
    </row>
    <row r="595" spans="1:23" ht="15" customHeight="1" x14ac:dyDescent="0.2">
      <c r="A595" s="1"/>
      <c r="B595" s="22"/>
      <c r="C595" s="23"/>
      <c r="D595" s="24"/>
      <c r="E595" s="24"/>
      <c r="F595" s="25"/>
      <c r="G595" s="22"/>
      <c r="H595" s="190"/>
      <c r="I595" s="190"/>
      <c r="J595" s="190"/>
      <c r="K595" s="190"/>
      <c r="L595" s="155"/>
      <c r="N595" s="401"/>
    </row>
    <row r="596" spans="1:23" ht="15" customHeight="1" x14ac:dyDescent="0.25">
      <c r="A596" s="1"/>
      <c r="B596" s="350"/>
      <c r="C596" s="351"/>
      <c r="D596" s="352"/>
      <c r="E596" s="352"/>
      <c r="F596" s="353"/>
      <c r="G596" s="354"/>
      <c r="H596" s="355"/>
      <c r="I596" s="355"/>
      <c r="J596" s="356" t="s">
        <v>672</v>
      </c>
      <c r="K596" s="357">
        <f>+K594*0.22</f>
        <v>0</v>
      </c>
      <c r="L596" s="155"/>
      <c r="N596" s="401"/>
      <c r="P596" s="385" t="s">
        <v>832</v>
      </c>
      <c r="Q596" s="165"/>
      <c r="R596" s="165"/>
      <c r="S596" s="165"/>
      <c r="T596" s="165"/>
      <c r="U596" s="165"/>
      <c r="V596" s="165"/>
    </row>
    <row r="597" spans="1:23" ht="15" customHeight="1" thickBot="1" x14ac:dyDescent="0.3">
      <c r="A597" s="1"/>
      <c r="B597" s="22"/>
      <c r="C597" s="23"/>
      <c r="D597" s="24"/>
      <c r="E597" s="24"/>
      <c r="F597" s="25"/>
      <c r="G597" s="22"/>
      <c r="H597" s="190"/>
      <c r="I597" s="190"/>
      <c r="J597" s="305"/>
      <c r="K597" s="190"/>
      <c r="L597" s="155"/>
      <c r="N597" s="401"/>
      <c r="P597" s="305"/>
    </row>
    <row r="598" spans="1:23" ht="15" customHeight="1" thickBot="1" x14ac:dyDescent="0.3">
      <c r="A598" s="1"/>
      <c r="B598" s="358" t="s">
        <v>828</v>
      </c>
      <c r="C598" s="359" t="s">
        <v>829</v>
      </c>
      <c r="D598" s="360"/>
      <c r="E598" s="360"/>
      <c r="F598" s="361"/>
      <c r="G598" s="362"/>
      <c r="H598" s="363"/>
      <c r="I598" s="363"/>
      <c r="J598" s="364"/>
      <c r="K598" s="365">
        <f>+K594+K596</f>
        <v>0</v>
      </c>
      <c r="L598" s="155"/>
      <c r="N598" s="401"/>
      <c r="P598" s="386" t="s">
        <v>833</v>
      </c>
      <c r="Q598" s="387"/>
      <c r="R598" s="387"/>
      <c r="S598" s="387"/>
      <c r="T598" s="387"/>
      <c r="U598" s="387"/>
      <c r="V598" s="388"/>
    </row>
    <row r="599" spans="1:23" ht="15" customHeight="1" x14ac:dyDescent="0.25">
      <c r="A599" s="1"/>
      <c r="B599" s="22"/>
      <c r="C599" s="23"/>
      <c r="D599" s="24"/>
      <c r="E599" s="24"/>
      <c r="F599" s="25"/>
      <c r="G599" s="22"/>
      <c r="H599" s="190"/>
      <c r="I599" s="190"/>
      <c r="J599" s="190"/>
      <c r="K599" s="190"/>
      <c r="L599" s="155"/>
      <c r="P599" s="305"/>
    </row>
    <row r="600" spans="1:23" ht="15" customHeight="1" x14ac:dyDescent="0.25">
      <c r="A600" s="17"/>
      <c r="B600" s="22"/>
      <c r="C600" s="23"/>
      <c r="D600" s="24"/>
      <c r="E600" s="24"/>
      <c r="F600" s="25"/>
      <c r="G600" s="22"/>
      <c r="H600" s="190"/>
      <c r="I600" s="190"/>
      <c r="J600" s="190"/>
      <c r="K600" s="190"/>
      <c r="L600" s="155"/>
      <c r="Q600" s="305" t="s">
        <v>678</v>
      </c>
      <c r="R600" s="396" t="s">
        <v>836</v>
      </c>
      <c r="W600" s="154"/>
    </row>
    <row r="601" spans="1:23" ht="15" customHeight="1" x14ac:dyDescent="0.2">
      <c r="A601" s="1"/>
      <c r="B601" s="22" t="s">
        <v>678</v>
      </c>
      <c r="C601" s="345" t="s">
        <v>821</v>
      </c>
      <c r="D601" s="24"/>
      <c r="E601" s="24"/>
      <c r="F601" s="25"/>
      <c r="G601" s="22"/>
      <c r="H601" s="190"/>
      <c r="I601" s="190"/>
      <c r="J601" s="190"/>
      <c r="K601" s="190"/>
      <c r="L601" s="155"/>
    </row>
    <row r="602" spans="1:23" ht="15" customHeight="1" x14ac:dyDescent="0.2">
      <c r="A602" s="7"/>
      <c r="B602" s="190"/>
      <c r="C602" s="346" t="s">
        <v>822</v>
      </c>
      <c r="D602" s="18"/>
      <c r="F602" s="155"/>
      <c r="G602" s="154"/>
      <c r="H602" s="262"/>
      <c r="O602"/>
      <c r="P602"/>
      <c r="Q602"/>
      <c r="R602"/>
      <c r="S602"/>
      <c r="T602"/>
      <c r="U602"/>
      <c r="V602"/>
    </row>
    <row r="603" spans="1:23" ht="15" customHeight="1" x14ac:dyDescent="0.2">
      <c r="A603" s="7"/>
      <c r="B603" s="181"/>
      <c r="C603" s="347" t="s">
        <v>823</v>
      </c>
      <c r="D603" s="181"/>
      <c r="E603" s="184"/>
      <c r="F603" s="155"/>
      <c r="G603" s="154"/>
      <c r="H603" s="262"/>
      <c r="O603" s="154"/>
      <c r="P603" s="154"/>
      <c r="Q603"/>
      <c r="R603"/>
      <c r="S603"/>
      <c r="T603"/>
      <c r="U603"/>
      <c r="V603"/>
    </row>
    <row r="604" spans="1:23" ht="15" customHeight="1" x14ac:dyDescent="0.2">
      <c r="A604" s="7"/>
      <c r="B604" s="181"/>
      <c r="C604" s="181"/>
      <c r="D604" s="181"/>
      <c r="E604" s="181"/>
      <c r="F604" s="155"/>
      <c r="G604" s="154"/>
      <c r="H604" s="262"/>
      <c r="O604" s="154"/>
      <c r="P604" s="154"/>
      <c r="Q604"/>
      <c r="R604"/>
      <c r="S604"/>
      <c r="T604"/>
      <c r="U604"/>
      <c r="V604"/>
    </row>
    <row r="605" spans="1:23" ht="15" customHeight="1" x14ac:dyDescent="0.2">
      <c r="B605" s="181"/>
      <c r="C605" s="181"/>
      <c r="D605" s="181"/>
      <c r="E605" s="181"/>
      <c r="F605" s="181"/>
      <c r="G605" s="154"/>
      <c r="H605" s="262"/>
      <c r="O605" s="154"/>
      <c r="P605" s="154"/>
      <c r="Q605"/>
      <c r="R605"/>
      <c r="S605"/>
      <c r="T605"/>
      <c r="U605"/>
      <c r="V605"/>
    </row>
    <row r="606" spans="1:23" ht="15" customHeight="1" x14ac:dyDescent="0.2">
      <c r="A606" s="29"/>
      <c r="B606" s="191"/>
      <c r="C606" s="191"/>
      <c r="D606" s="191"/>
      <c r="E606" s="191"/>
      <c r="F606" s="191"/>
      <c r="G606" s="154"/>
      <c r="H606" s="262"/>
      <c r="O606" s="154"/>
      <c r="P606" s="154"/>
      <c r="Q606"/>
      <c r="R606"/>
      <c r="S606"/>
      <c r="T606"/>
      <c r="U606"/>
      <c r="V606"/>
    </row>
    <row r="607" spans="1:23" ht="15" customHeight="1" x14ac:dyDescent="0.2">
      <c r="B607" s="181"/>
      <c r="C607" s="181"/>
      <c r="D607" s="181"/>
      <c r="E607" s="181"/>
      <c r="F607" s="181"/>
      <c r="G607" s="154"/>
      <c r="H607" s="262"/>
      <c r="O607" s="154"/>
      <c r="P607" s="154"/>
      <c r="Q607"/>
      <c r="R607"/>
      <c r="S607"/>
      <c r="T607"/>
      <c r="U607"/>
      <c r="V607"/>
    </row>
    <row r="608" spans="1:23" x14ac:dyDescent="0.2">
      <c r="B608" s="179"/>
      <c r="C608" s="179"/>
      <c r="D608" s="179"/>
      <c r="E608" s="179"/>
      <c r="F608" s="179"/>
      <c r="G608" s="154"/>
      <c r="H608" s="262"/>
      <c r="O608" s="154"/>
      <c r="P608" s="154"/>
      <c r="Q608"/>
      <c r="R608"/>
      <c r="S608"/>
      <c r="T608"/>
      <c r="U608"/>
      <c r="V608"/>
    </row>
    <row r="609" spans="2:22" x14ac:dyDescent="0.2">
      <c r="B609" s="179"/>
      <c r="C609" s="179"/>
      <c r="D609" s="179"/>
      <c r="E609" s="179"/>
      <c r="F609" s="179"/>
      <c r="G609" s="154"/>
      <c r="H609" s="262"/>
      <c r="O609" s="154"/>
      <c r="P609" s="154"/>
      <c r="Q609"/>
      <c r="R609"/>
      <c r="S609"/>
      <c r="T609"/>
      <c r="U609"/>
      <c r="V609"/>
    </row>
    <row r="610" spans="2:22" x14ac:dyDescent="0.2">
      <c r="B610" s="179"/>
      <c r="C610" s="179"/>
      <c r="D610" s="179"/>
      <c r="E610" s="179"/>
      <c r="F610" s="179"/>
      <c r="G610" s="154"/>
      <c r="H610" s="262"/>
      <c r="O610" s="154"/>
      <c r="P610" s="154"/>
      <c r="Q610"/>
      <c r="R610"/>
      <c r="S610"/>
      <c r="T610"/>
      <c r="U610"/>
      <c r="V610"/>
    </row>
    <row r="611" spans="2:22" x14ac:dyDescent="0.2">
      <c r="C611" s="18"/>
      <c r="F611" s="19"/>
    </row>
    <row r="612" spans="2:22" x14ac:dyDescent="0.2">
      <c r="F612" s="19"/>
    </row>
    <row r="613" spans="2:22" x14ac:dyDescent="0.2">
      <c r="C613" s="18"/>
      <c r="F613" s="19"/>
    </row>
  </sheetData>
  <mergeCells count="13">
    <mergeCell ref="C372:D372"/>
    <mergeCell ref="M15:M17"/>
    <mergeCell ref="K15:K17"/>
    <mergeCell ref="G15:G17"/>
    <mergeCell ref="H15:H17"/>
    <mergeCell ref="I15:I17"/>
    <mergeCell ref="J15:J17"/>
    <mergeCell ref="V15:V17"/>
    <mergeCell ref="E15:E17"/>
    <mergeCell ref="B15:B17"/>
    <mergeCell ref="C15:C17"/>
    <mergeCell ref="D15:D17"/>
    <mergeCell ref="F15:F17"/>
  </mergeCells>
  <phoneticPr fontId="0" type="noConversion"/>
  <printOptions horizontalCentered="1" verticalCentered="1"/>
  <pageMargins left="0.23622047244094491" right="7.874015748031496E-2" top="0.74803149606299213" bottom="0.74803149606299213" header="0.31496062992125984" footer="0.31496062992125984"/>
  <pageSetup paperSize="9" scale="40" fitToHeight="17" orientation="landscape" r:id="rId1"/>
  <headerFooter alignWithMargins="0">
    <oddHeader xml:space="preserve">&amp;C        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34" zoomScale="85" zoomScaleNormal="85" workbookViewId="0">
      <selection activeCell="C27" sqref="C27"/>
    </sheetView>
  </sheetViews>
  <sheetFormatPr baseColWidth="10" defaultRowHeight="12.75" x14ac:dyDescent="0.2"/>
  <cols>
    <col min="1" max="1" width="2.28515625" customWidth="1"/>
    <col min="2" max="2" width="9.42578125" customWidth="1"/>
    <col min="3" max="3" width="25.42578125" customWidth="1"/>
    <col min="4" max="4" width="53.42578125" customWidth="1"/>
    <col min="5" max="5" width="20.28515625" customWidth="1"/>
    <col min="6" max="6" width="7.7109375" hidden="1" customWidth="1"/>
    <col min="7" max="7" width="8" hidden="1" customWidth="1"/>
    <col min="8" max="9" width="10.7109375" hidden="1" customWidth="1"/>
    <col min="10" max="10" width="0" hidden="1" customWidth="1"/>
    <col min="11" max="11" width="16.5703125" customWidth="1"/>
    <col min="12" max="12" width="2" hidden="1" customWidth="1"/>
    <col min="13" max="13" width="12.7109375" customWidth="1"/>
  </cols>
  <sheetData>
    <row r="1" spans="1:13" ht="13.5" thickBot="1" x14ac:dyDescent="0.25">
      <c r="A1" s="1"/>
      <c r="B1" s="3"/>
      <c r="C1" s="2"/>
      <c r="D1" s="1"/>
      <c r="E1" s="1"/>
      <c r="F1" s="3"/>
      <c r="G1" s="1"/>
      <c r="H1" s="1"/>
      <c r="I1" s="1"/>
      <c r="J1" s="1"/>
      <c r="K1" s="1"/>
      <c r="L1" s="1"/>
    </row>
    <row r="2" spans="1:13" ht="24.95" customHeight="1" thickBot="1" x14ac:dyDescent="0.25">
      <c r="A2" s="1"/>
      <c r="B2" s="393"/>
      <c r="C2" s="367" t="str">
        <f>'PRESUPUESTO Y CRONOGRAMA '!C11</f>
        <v>EMPRESA:</v>
      </c>
      <c r="D2" s="394"/>
      <c r="E2" s="394"/>
      <c r="F2" s="395">
        <f>'PRESUPUESTO Y CRONOGRAMA '!F11</f>
        <v>0</v>
      </c>
      <c r="G2" s="394">
        <f>'PRESUPUESTO Y CRONOGRAMA '!G11</f>
        <v>0</v>
      </c>
      <c r="H2" s="394">
        <f>'PRESUPUESTO Y CRONOGRAMA '!H11</f>
        <v>0</v>
      </c>
      <c r="I2" s="394">
        <f>'PRESUPUESTO Y CRONOGRAMA '!I11</f>
        <v>0</v>
      </c>
      <c r="J2" s="394" t="str">
        <f>'PRESUPUESTO Y CRONOGRAMA '!J11</f>
        <v>LLAMADO:</v>
      </c>
      <c r="K2" s="398" t="s">
        <v>825</v>
      </c>
      <c r="L2" s="394">
        <f>'PRESUPUESTO Y CRONOGRAMA '!L11</f>
        <v>0</v>
      </c>
      <c r="M2" s="399"/>
    </row>
    <row r="3" spans="1:13" ht="13.5" thickBot="1" x14ac:dyDescent="0.25">
      <c r="A3" s="1"/>
      <c r="B3" s="3"/>
      <c r="C3" s="2"/>
      <c r="D3" s="1"/>
      <c r="E3" s="1"/>
      <c r="F3" s="3"/>
      <c r="G3" s="1"/>
      <c r="H3" s="1"/>
      <c r="I3" s="1"/>
      <c r="J3" s="1"/>
      <c r="K3" s="1"/>
      <c r="L3" s="1"/>
    </row>
    <row r="4" spans="1:13" ht="18.75" customHeight="1" thickBot="1" x14ac:dyDescent="0.25">
      <c r="A4" s="1"/>
      <c r="B4" s="106"/>
      <c r="C4" s="107" t="s">
        <v>834</v>
      </c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3" ht="15" customHeight="1" x14ac:dyDescent="0.2">
      <c r="A5" s="1"/>
      <c r="B5" s="3"/>
      <c r="C5" s="2"/>
      <c r="D5" s="1"/>
      <c r="E5" s="1"/>
      <c r="F5" s="3"/>
      <c r="G5" s="1"/>
      <c r="H5" s="1"/>
      <c r="I5" s="1"/>
      <c r="J5" s="1"/>
      <c r="K5" s="1"/>
      <c r="L5" s="4"/>
    </row>
    <row r="6" spans="1:13" ht="15" customHeight="1" x14ac:dyDescent="0.2">
      <c r="A6" s="1"/>
      <c r="B6" s="492" t="s">
        <v>0</v>
      </c>
      <c r="C6" s="489" t="s">
        <v>1</v>
      </c>
      <c r="D6" s="489"/>
      <c r="E6" s="227"/>
      <c r="F6" s="494"/>
      <c r="G6" s="489"/>
      <c r="H6" s="489"/>
      <c r="I6" s="489"/>
      <c r="J6" s="489"/>
      <c r="K6" s="492" t="s">
        <v>309</v>
      </c>
      <c r="L6" s="228"/>
      <c r="M6" s="492" t="s">
        <v>306</v>
      </c>
    </row>
    <row r="7" spans="1:13" ht="15" customHeight="1" x14ac:dyDescent="0.2">
      <c r="A7" s="1"/>
      <c r="B7" s="467"/>
      <c r="C7" s="490"/>
      <c r="D7" s="490"/>
      <c r="E7" s="148"/>
      <c r="F7" s="495"/>
      <c r="G7" s="490"/>
      <c r="H7" s="490"/>
      <c r="I7" s="490"/>
      <c r="J7" s="490"/>
      <c r="K7" s="467"/>
      <c r="L7" s="213"/>
      <c r="M7" s="467"/>
    </row>
    <row r="8" spans="1:13" ht="15" customHeight="1" x14ac:dyDescent="0.2">
      <c r="A8" s="1"/>
      <c r="B8" s="493"/>
      <c r="C8" s="491"/>
      <c r="D8" s="491"/>
      <c r="E8" s="229"/>
      <c r="F8" s="496"/>
      <c r="G8" s="491"/>
      <c r="H8" s="491"/>
      <c r="I8" s="491"/>
      <c r="J8" s="491"/>
      <c r="K8" s="493"/>
      <c r="L8" s="230"/>
      <c r="M8" s="493"/>
    </row>
    <row r="9" spans="1:13" ht="15" customHeight="1" x14ac:dyDescent="0.2">
      <c r="A9" s="1"/>
      <c r="B9" s="5"/>
      <c r="C9" s="6"/>
      <c r="D9" s="5"/>
      <c r="E9" s="5"/>
      <c r="F9" s="5"/>
      <c r="G9" s="5"/>
      <c r="H9" s="5"/>
      <c r="I9" s="5"/>
      <c r="J9" s="5"/>
      <c r="K9" s="5"/>
    </row>
    <row r="10" spans="1:13" ht="15" customHeight="1" x14ac:dyDescent="0.2">
      <c r="A10" s="1"/>
      <c r="B10" s="222" t="s">
        <v>6</v>
      </c>
      <c r="C10" s="218" t="s">
        <v>7</v>
      </c>
      <c r="D10" s="219"/>
      <c r="E10" s="219"/>
      <c r="F10" s="219"/>
      <c r="G10" s="219"/>
      <c r="H10" s="219"/>
      <c r="I10" s="219"/>
      <c r="J10" s="219"/>
      <c r="K10" s="219"/>
      <c r="L10" s="220"/>
      <c r="M10" s="221"/>
    </row>
    <row r="11" spans="1:13" x14ac:dyDescent="0.2">
      <c r="B11" s="210" t="str">
        <f>'PRESUPUESTO Y CRONOGRAMA '!$B$21</f>
        <v>1.00</v>
      </c>
      <c r="C11" s="201" t="str">
        <f>'PRESUPUESTO Y CRONOGRAMA '!$C$21</f>
        <v>IMPLANTACIÓN</v>
      </c>
      <c r="D11" s="75"/>
      <c r="E11" s="75"/>
      <c r="F11" s="75"/>
      <c r="G11" s="75"/>
      <c r="H11" s="75"/>
      <c r="I11" s="75"/>
      <c r="J11" s="75"/>
      <c r="K11" s="209">
        <f>'PRESUPUESTO Y CRONOGRAMA '!$K$21</f>
        <v>0</v>
      </c>
      <c r="M11" s="209">
        <f>'PRESUPUESTO Y CRONOGRAMA '!$M$21</f>
        <v>0</v>
      </c>
    </row>
    <row r="12" spans="1:13" x14ac:dyDescent="0.2">
      <c r="B12" s="211" t="str">
        <f>'PRESUPUESTO Y CRONOGRAMA '!$B$28</f>
        <v>2.00</v>
      </c>
      <c r="C12" s="130" t="str">
        <f>'PRESUPUESTO Y CRONOGRAMA '!$C$28</f>
        <v>DEMOLICIONES Y RETIROS</v>
      </c>
      <c r="D12" s="136"/>
      <c r="E12" s="136"/>
      <c r="F12" s="136"/>
      <c r="G12" s="136"/>
      <c r="H12" s="136"/>
      <c r="I12" s="136"/>
      <c r="J12" s="136"/>
      <c r="K12" s="165">
        <f>'PRESUPUESTO Y CRONOGRAMA '!$K$28</f>
        <v>0</v>
      </c>
      <c r="M12" s="165">
        <f>'PRESUPUESTO Y CRONOGRAMA '!$M$28</f>
        <v>0</v>
      </c>
    </row>
    <row r="13" spans="1:13" ht="12.75" customHeight="1" x14ac:dyDescent="0.2">
      <c r="B13" s="211" t="str">
        <f>'PRESUPUESTO Y CRONOGRAMA '!$B$52</f>
        <v>3.00</v>
      </c>
      <c r="C13" s="130" t="str">
        <f>'PRESUPUESTO Y CRONOGRAMA '!$C$52</f>
        <v xml:space="preserve">MOVIMIENTOS DE TIERRA </v>
      </c>
      <c r="D13" s="136"/>
      <c r="E13" s="136"/>
      <c r="F13" s="136"/>
      <c r="G13" s="136"/>
      <c r="H13" s="136"/>
      <c r="I13" s="136"/>
      <c r="J13" s="136"/>
      <c r="K13" s="165">
        <f>'PRESUPUESTO Y CRONOGRAMA '!$K$52</f>
        <v>0</v>
      </c>
      <c r="M13" s="165">
        <f>'PRESUPUESTO Y CRONOGRAMA '!$M$52</f>
        <v>0</v>
      </c>
    </row>
    <row r="14" spans="1:13" hidden="1" x14ac:dyDescent="0.2">
      <c r="B14" s="211" t="str">
        <f>'PRESUPUESTO Y CRONOGRAMA '!$B$61</f>
        <v>5.00</v>
      </c>
      <c r="C14" s="130" t="str">
        <f>'PRESUPUESTO Y CRONOGRAMA '!$C$61</f>
        <v>HORMIGÓN CICLÓPEO</v>
      </c>
      <c r="D14" s="136"/>
      <c r="E14" s="136"/>
      <c r="F14" s="136"/>
      <c r="G14" s="136"/>
      <c r="H14" s="136"/>
      <c r="I14" s="136"/>
      <c r="J14" s="136"/>
      <c r="K14" s="165">
        <f>'PRESUPUESTO Y CRONOGRAMA '!$K$61</f>
        <v>0</v>
      </c>
      <c r="M14" s="165">
        <f>'PRESUPUESTO Y CRONOGRAMA '!$M$61</f>
        <v>0</v>
      </c>
    </row>
    <row r="15" spans="1:13" hidden="1" x14ac:dyDescent="0.2">
      <c r="B15" s="211" t="str">
        <f>'PRESUPUESTO Y CRONOGRAMA '!$B$64</f>
        <v>6.00</v>
      </c>
      <c r="C15" s="130" t="str">
        <f>'PRESUPUESTO Y CRONOGRAMA '!$C$64</f>
        <v>PILOTAJE</v>
      </c>
      <c r="D15" s="136"/>
      <c r="E15" s="136"/>
      <c r="F15" s="136"/>
      <c r="G15" s="136"/>
      <c r="H15" s="136"/>
      <c r="I15" s="136"/>
      <c r="J15" s="136"/>
      <c r="K15" s="165">
        <f>'PRESUPUESTO Y CRONOGRAMA '!$K$64</f>
        <v>0</v>
      </c>
      <c r="M15" s="165">
        <f>'PRESUPUESTO Y CRONOGRAMA '!$M$64</f>
        <v>0</v>
      </c>
    </row>
    <row r="16" spans="1:13" x14ac:dyDescent="0.2">
      <c r="B16" s="211" t="str">
        <f>'PRESUPUESTO Y CRONOGRAMA '!$B$67</f>
        <v>4.00</v>
      </c>
      <c r="C16" s="130" t="str">
        <f>'PRESUPUESTO Y CRONOGRAMA '!$C$67</f>
        <v>CIMENTACIÓN DE H.A.</v>
      </c>
      <c r="D16" s="136"/>
      <c r="E16" s="136"/>
      <c r="F16" s="136"/>
      <c r="G16" s="136"/>
      <c r="H16" s="136"/>
      <c r="I16" s="136"/>
      <c r="J16" s="136"/>
      <c r="K16" s="165">
        <f>'PRESUPUESTO Y CRONOGRAMA '!$K$67</f>
        <v>0</v>
      </c>
      <c r="M16" s="165">
        <f>'PRESUPUESTO Y CRONOGRAMA '!$M$67</f>
        <v>0</v>
      </c>
    </row>
    <row r="17" spans="2:13" x14ac:dyDescent="0.2">
      <c r="B17" s="211" t="str">
        <f>'PRESUPUESTO Y CRONOGRAMA '!$B$76</f>
        <v>5.00</v>
      </c>
      <c r="C17" s="130" t="str">
        <f>'PRESUPUESTO Y CRONOGRAMA '!$C$76</f>
        <v>PILARES Y VIGAS H.A.</v>
      </c>
      <c r="D17" s="136"/>
      <c r="E17" s="136"/>
      <c r="F17" s="136"/>
      <c r="G17" s="136"/>
      <c r="H17" s="136"/>
      <c r="I17" s="136"/>
      <c r="J17" s="136"/>
      <c r="K17" s="165">
        <f>'PRESUPUESTO Y CRONOGRAMA '!$K$76</f>
        <v>0</v>
      </c>
      <c r="M17" s="165">
        <f>'PRESUPUESTO Y CRONOGRAMA '!$M$76</f>
        <v>0</v>
      </c>
    </row>
    <row r="18" spans="2:13" x14ac:dyDescent="0.2">
      <c r="B18" s="211" t="str">
        <f>'PRESUPUESTO Y CRONOGRAMA '!$B$89</f>
        <v>6.00</v>
      </c>
      <c r="C18" s="130" t="str">
        <f>'PRESUPUESTO Y CRONOGRAMA '!$C$89</f>
        <v>LOSAS H.A. o PREFABRICADAS</v>
      </c>
      <c r="D18" s="136"/>
      <c r="E18" s="136"/>
      <c r="F18" s="136"/>
      <c r="G18" s="136"/>
      <c r="H18" s="136"/>
      <c r="I18" s="136"/>
      <c r="J18" s="136"/>
      <c r="K18" s="165">
        <f>'PRESUPUESTO Y CRONOGRAMA '!$K$89</f>
        <v>0</v>
      </c>
      <c r="M18" s="165">
        <f>'PRESUPUESTO Y CRONOGRAMA '!$M$89</f>
        <v>0</v>
      </c>
    </row>
    <row r="19" spans="2:13" x14ac:dyDescent="0.2">
      <c r="B19" s="211" t="str">
        <f>'PRESUPUESTO Y CRONOGRAMA '!$B$103</f>
        <v>7.00</v>
      </c>
      <c r="C19" s="193" t="str">
        <f>'PRESUPUESTO Y CRONOGRAMA '!$C$103</f>
        <v>MUROS DE CERÁMICA, YESO Y BLOQUES</v>
      </c>
      <c r="D19" s="194"/>
      <c r="E19" s="194"/>
      <c r="F19" s="194"/>
      <c r="G19" s="194"/>
      <c r="H19" s="194"/>
      <c r="I19" s="194"/>
      <c r="J19" s="194"/>
      <c r="K19" s="175">
        <f>'PRESUPUESTO Y CRONOGRAMA '!$K$103</f>
        <v>0</v>
      </c>
      <c r="M19" s="165">
        <f>'PRESUPUESTO Y CRONOGRAMA '!$M$103</f>
        <v>0</v>
      </c>
    </row>
    <row r="20" spans="2:13" hidden="1" x14ac:dyDescent="0.2">
      <c r="B20" s="211" t="str">
        <f>'PRESUPUESTO Y CRONOGRAMA '!B138</f>
        <v>12.00</v>
      </c>
      <c r="C20" s="150" t="str">
        <f>'PRESUPUESTO Y CRONOGRAMA '!C138</f>
        <v>MUROS O TABIQUES PREFABRICADOS</v>
      </c>
      <c r="D20" s="195"/>
      <c r="E20" s="195"/>
      <c r="F20" s="195"/>
      <c r="G20" s="195"/>
      <c r="H20" s="195"/>
      <c r="I20" s="195"/>
      <c r="J20" s="195"/>
      <c r="K20" s="165">
        <f>'PRESUPUESTO Y CRONOGRAMA '!K138</f>
        <v>0</v>
      </c>
      <c r="L20" s="149"/>
      <c r="M20" s="165">
        <f>'PRESUPUESTO Y CRONOGRAMA '!M138</f>
        <v>0</v>
      </c>
    </row>
    <row r="21" spans="2:13" x14ac:dyDescent="0.2">
      <c r="B21" s="211" t="str">
        <f>'PRESUPUESTO Y CRONOGRAMA '!B141</f>
        <v>8.00</v>
      </c>
      <c r="C21" s="150" t="str">
        <f>'PRESUPUESTO Y CRONOGRAMA '!C141</f>
        <v>REVOQUES INTERIORES</v>
      </c>
      <c r="D21" s="195"/>
      <c r="E21" s="195"/>
      <c r="F21" s="195"/>
      <c r="G21" s="195"/>
      <c r="H21" s="195"/>
      <c r="I21" s="195"/>
      <c r="J21" s="195"/>
      <c r="K21" s="165">
        <f>'PRESUPUESTO Y CRONOGRAMA '!K141</f>
        <v>0</v>
      </c>
      <c r="L21" s="149"/>
      <c r="M21" s="165">
        <f>'PRESUPUESTO Y CRONOGRAMA '!M141</f>
        <v>0</v>
      </c>
    </row>
    <row r="22" spans="2:13" x14ac:dyDescent="0.2">
      <c r="B22" s="211" t="str">
        <f>'PRESUPUESTO Y CRONOGRAMA '!B150</f>
        <v>9.00</v>
      </c>
      <c r="C22" s="196" t="str">
        <f>'PRESUPUESTO Y CRONOGRAMA '!C150</f>
        <v>REVOQUES EXTERIORES</v>
      </c>
      <c r="D22" s="197"/>
      <c r="E22" s="197"/>
      <c r="F22" s="197"/>
      <c r="G22" s="197"/>
      <c r="H22" s="197"/>
      <c r="I22" s="197"/>
      <c r="J22" s="197"/>
      <c r="K22" s="175">
        <f>'PRESUPUESTO Y CRONOGRAMA '!K150</f>
        <v>0</v>
      </c>
      <c r="L22" s="149"/>
      <c r="M22" s="165">
        <f>'PRESUPUESTO Y CRONOGRAMA '!M150</f>
        <v>0</v>
      </c>
    </row>
    <row r="23" spans="2:13" x14ac:dyDescent="0.2">
      <c r="B23" s="211" t="str">
        <f>'PRESUPUESTO Y CRONOGRAMA '!B160</f>
        <v>10.00</v>
      </c>
      <c r="C23" s="150" t="str">
        <f>'PRESUPUESTO Y CRONOGRAMA '!C160</f>
        <v>CONTRAPISOS</v>
      </c>
      <c r="D23" s="195"/>
      <c r="E23" s="195"/>
      <c r="F23" s="195"/>
      <c r="G23" s="195"/>
      <c r="H23" s="195"/>
      <c r="I23" s="195"/>
      <c r="J23" s="195"/>
      <c r="K23" s="165">
        <f>'PRESUPUESTO Y CRONOGRAMA '!K160</f>
        <v>0</v>
      </c>
      <c r="L23" s="149"/>
      <c r="M23" s="165">
        <f>'PRESUPUESTO Y CRONOGRAMA '!M160</f>
        <v>0</v>
      </c>
    </row>
    <row r="24" spans="2:13" x14ac:dyDescent="0.2">
      <c r="B24" s="211" t="str">
        <f>'PRESUPUESTO Y CRONOGRAMA '!B163</f>
        <v>11.00</v>
      </c>
      <c r="C24" s="150" t="str">
        <f>'PRESUPUESTO Y CRONOGRAMA '!C163</f>
        <v>PAVIMENTOS</v>
      </c>
      <c r="D24" s="195"/>
      <c r="E24" s="195"/>
      <c r="F24" s="195"/>
      <c r="G24" s="195"/>
      <c r="H24" s="195"/>
      <c r="I24" s="195"/>
      <c r="J24" s="195"/>
      <c r="K24" s="165">
        <f>'PRESUPUESTO Y CRONOGRAMA '!K163</f>
        <v>0</v>
      </c>
      <c r="L24" s="149"/>
      <c r="M24" s="165">
        <f>'PRESUPUESTO Y CRONOGRAMA '!M163</f>
        <v>0</v>
      </c>
    </row>
    <row r="25" spans="2:13" x14ac:dyDescent="0.2">
      <c r="B25" s="211" t="str">
        <f>'PRESUPUESTO Y CRONOGRAMA '!B228</f>
        <v>12.00</v>
      </c>
      <c r="C25" s="150" t="str">
        <f>'PRESUPUESTO Y CRONOGRAMA '!C228</f>
        <v>REVESTIMIENTO DE BAÑOS</v>
      </c>
      <c r="D25" s="195"/>
      <c r="E25" s="195"/>
      <c r="F25" s="195"/>
      <c r="G25" s="195"/>
      <c r="H25" s="195"/>
      <c r="I25" s="195"/>
      <c r="J25" s="195"/>
      <c r="K25" s="165">
        <f>'PRESUPUESTO Y CRONOGRAMA '!K228</f>
        <v>0</v>
      </c>
      <c r="L25" s="149"/>
      <c r="M25" s="165">
        <f>'PRESUPUESTO Y CRONOGRAMA '!M228</f>
        <v>0</v>
      </c>
    </row>
    <row r="26" spans="2:13" x14ac:dyDescent="0.2">
      <c r="B26" s="211" t="str">
        <f>'PRESUPUESTO Y CRONOGRAMA '!B239</f>
        <v>13.00</v>
      </c>
      <c r="C26" s="150" t="str">
        <f>'PRESUPUESTO Y CRONOGRAMA '!C239</f>
        <v>ANTEPECHOS y CORDONETAS</v>
      </c>
      <c r="D26" s="195"/>
      <c r="E26" s="195"/>
      <c r="F26" s="195"/>
      <c r="G26" s="195"/>
      <c r="H26" s="195"/>
      <c r="I26" s="195"/>
      <c r="J26" s="195"/>
      <c r="K26" s="165">
        <f>'PRESUPUESTO Y CRONOGRAMA '!K239</f>
        <v>0</v>
      </c>
      <c r="L26" s="149"/>
      <c r="M26" s="165">
        <f>'PRESUPUESTO Y CRONOGRAMA '!M239</f>
        <v>0</v>
      </c>
    </row>
    <row r="27" spans="2:13" x14ac:dyDescent="0.2">
      <c r="B27" s="211" t="str">
        <f>'PRESUPUESTO Y CRONOGRAMA '!B256</f>
        <v>14.00</v>
      </c>
      <c r="C27" s="150" t="str">
        <f>'PRESUPUESTO Y CRONOGRAMA '!C256</f>
        <v>AISLACIONES TÉRMICAS</v>
      </c>
      <c r="D27" s="195"/>
      <c r="E27" s="195"/>
      <c r="F27" s="195"/>
      <c r="G27" s="195"/>
      <c r="H27" s="195"/>
      <c r="I27" s="195"/>
      <c r="J27" s="195"/>
      <c r="K27" s="165">
        <f>'PRESUPUESTO Y CRONOGRAMA '!K256</f>
        <v>0</v>
      </c>
      <c r="L27" s="149"/>
      <c r="M27" s="165">
        <f>'PRESUPUESTO Y CRONOGRAMA '!M256</f>
        <v>0</v>
      </c>
    </row>
    <row r="28" spans="2:13" x14ac:dyDescent="0.2">
      <c r="B28" s="211" t="str">
        <f>'PRESUPUESTO Y CRONOGRAMA '!B259</f>
        <v>15.00</v>
      </c>
      <c r="C28" s="150" t="str">
        <f>'PRESUPUESTO Y CRONOGRAMA '!C259</f>
        <v>IMPERMEABILIZACIÓN</v>
      </c>
      <c r="D28" s="195"/>
      <c r="E28" s="195"/>
      <c r="F28" s="195"/>
      <c r="G28" s="195"/>
      <c r="H28" s="195"/>
      <c r="I28" s="195"/>
      <c r="J28" s="195"/>
      <c r="K28" s="165">
        <f>'PRESUPUESTO Y CRONOGRAMA '!K259</f>
        <v>0</v>
      </c>
      <c r="L28" s="149"/>
      <c r="M28" s="165">
        <f>'PRESUPUESTO Y CRONOGRAMA '!M259</f>
        <v>0</v>
      </c>
    </row>
    <row r="29" spans="2:13" x14ac:dyDescent="0.2">
      <c r="B29" s="211" t="str">
        <f>'PRESUPUESTO Y CRONOGRAMA '!B270</f>
        <v>16.00</v>
      </c>
      <c r="C29" s="150" t="str">
        <f>'PRESUPUESTO Y CRONOGRAMA '!C270</f>
        <v>CUBIERTAS LIVIANAS</v>
      </c>
      <c r="D29" s="195"/>
      <c r="E29" s="195"/>
      <c r="F29" s="195"/>
      <c r="G29" s="195"/>
      <c r="H29" s="195"/>
      <c r="I29" s="195"/>
      <c r="J29" s="195"/>
      <c r="K29" s="165">
        <f>'PRESUPUESTO Y CRONOGRAMA '!K270</f>
        <v>0</v>
      </c>
      <c r="L29" s="149"/>
      <c r="M29" s="165">
        <f>'PRESUPUESTO Y CRONOGRAMA '!M270</f>
        <v>0</v>
      </c>
    </row>
    <row r="30" spans="2:13" x14ac:dyDescent="0.2">
      <c r="B30" s="211" t="str">
        <f>'PRESUPUESTO Y CRONOGRAMA '!B288</f>
        <v>17.00</v>
      </c>
      <c r="C30" s="150" t="str">
        <f>'PRESUPUESTO Y CRONOGRAMA '!C288</f>
        <v>CIELORRASO</v>
      </c>
      <c r="D30" s="195"/>
      <c r="E30" s="195"/>
      <c r="F30" s="195"/>
      <c r="G30" s="195"/>
      <c r="H30" s="195"/>
      <c r="I30" s="195"/>
      <c r="J30" s="195"/>
      <c r="K30" s="165">
        <f>'PRESUPUESTO Y CRONOGRAMA '!K288</f>
        <v>0</v>
      </c>
      <c r="L30" s="149"/>
      <c r="M30" s="165">
        <f>'PRESUPUESTO Y CRONOGRAMA '!M288</f>
        <v>0</v>
      </c>
    </row>
    <row r="31" spans="2:13" x14ac:dyDescent="0.2">
      <c r="B31" s="212" t="str">
        <f>'PRESUPUESTO Y CRONOGRAMA '!B296</f>
        <v>18.00</v>
      </c>
      <c r="C31" s="196" t="str">
        <f>'PRESUPUESTO Y CRONOGRAMA '!C296</f>
        <v>VARIOS</v>
      </c>
      <c r="D31" s="197"/>
      <c r="E31" s="197"/>
      <c r="F31" s="197"/>
      <c r="G31" s="197"/>
      <c r="H31" s="197"/>
      <c r="I31" s="197"/>
      <c r="J31" s="197"/>
      <c r="K31" s="175">
        <f>'PRESUPUESTO Y CRONOGRAMA '!K296</f>
        <v>0</v>
      </c>
      <c r="L31" s="149"/>
      <c r="M31" s="175">
        <f>'PRESUPUESTO Y CRONOGRAMA '!M296</f>
        <v>0</v>
      </c>
    </row>
    <row r="32" spans="2:13" ht="13.5" thickBot="1" x14ac:dyDescent="0.25">
      <c r="B32" s="212" t="str">
        <f>'PRESUPUESTO Y CRONOGRAMA '!B305</f>
        <v>19.00</v>
      </c>
      <c r="C32" s="196" t="str">
        <f>'PRESUPUESTO Y CRONOGRAMA '!C305</f>
        <v>AYUDA A SUBCONTRATOS</v>
      </c>
      <c r="D32" s="197"/>
      <c r="E32" s="197"/>
      <c r="F32" s="197"/>
      <c r="G32" s="197"/>
      <c r="H32" s="197"/>
      <c r="I32" s="197"/>
      <c r="J32" s="197"/>
      <c r="K32" s="175">
        <f>'PRESUPUESTO Y CRONOGRAMA '!K305</f>
        <v>0</v>
      </c>
      <c r="L32" s="149"/>
      <c r="M32" s="175">
        <f>'PRESUPUESTO Y CRONOGRAMA '!M305</f>
        <v>0</v>
      </c>
    </row>
    <row r="33" spans="1:13" ht="13.5" thickBot="1" x14ac:dyDescent="0.25">
      <c r="B33" s="215" t="str">
        <f>'PRESUPUESTO Y CRONOGRAMA '!B310</f>
        <v>A</v>
      </c>
      <c r="C33" s="216" t="str">
        <f>'PRESUPUESTO Y CRONOGRAMA '!C310</f>
        <v>SUBTOTAL OBRAS EDILICIAS</v>
      </c>
      <c r="D33" s="216"/>
      <c r="E33" s="217"/>
      <c r="F33" s="199"/>
      <c r="G33" s="198"/>
      <c r="H33" s="198"/>
      <c r="I33" s="198"/>
      <c r="J33" s="198"/>
      <c r="K33" s="214">
        <f>'PRESUPUESTO Y CRONOGRAMA '!K310</f>
        <v>0</v>
      </c>
      <c r="M33" s="214">
        <f>'PRESUPUESTO Y CRONOGRAMA '!M310</f>
        <v>0</v>
      </c>
    </row>
    <row r="35" spans="1:13" x14ac:dyDescent="0.2">
      <c r="B35" s="223" t="str">
        <f>'PRESUPUESTO Y CRONOGRAMA '!B312</f>
        <v>B</v>
      </c>
      <c r="C35" s="224" t="str">
        <f>'PRESUPUESTO Y CRONOGRAMA '!C312</f>
        <v xml:space="preserve">SUBCONTRATOS </v>
      </c>
      <c r="D35" s="225"/>
      <c r="E35" s="225"/>
      <c r="F35" s="225"/>
      <c r="G35" s="225"/>
      <c r="H35" s="225"/>
      <c r="I35" s="225"/>
      <c r="J35" s="225"/>
      <c r="K35" s="225"/>
      <c r="L35" s="225"/>
      <c r="M35" s="226"/>
    </row>
    <row r="36" spans="1:13" x14ac:dyDescent="0.2">
      <c r="B36" s="210" t="str">
        <f>'PRESUPUESTO Y CRONOGRAMA '!B314</f>
        <v>1.00</v>
      </c>
      <c r="C36" s="201" t="str">
        <f>'PRESUPUESTO Y CRONOGRAMA '!C314</f>
        <v>MÁRMOLES Y GRANITOS</v>
      </c>
      <c r="D36" s="202"/>
      <c r="E36" s="202"/>
      <c r="F36" s="202"/>
      <c r="G36" s="202"/>
      <c r="H36" s="202"/>
      <c r="I36" s="202"/>
      <c r="J36" s="202"/>
      <c r="K36" s="203">
        <f>'PRESUPUESTO Y CRONOGRAMA '!K314</f>
        <v>0</v>
      </c>
      <c r="L36" s="149"/>
      <c r="M36" s="203">
        <f>'PRESUPUESTO Y CRONOGRAMA '!M314</f>
        <v>0</v>
      </c>
    </row>
    <row r="37" spans="1:13" x14ac:dyDescent="0.2">
      <c r="B37" s="211" t="str">
        <f>'PRESUPUESTO Y CRONOGRAMA '!B326</f>
        <v>2.00</v>
      </c>
      <c r="C37" s="150" t="str">
        <f>'PRESUPUESTO Y CRONOGRAMA '!C326</f>
        <v>INSTALACIÓN SANITARIA (CONSTRUCCION, SUMINISTRO Y COLOCACION)</v>
      </c>
      <c r="D37" s="195"/>
      <c r="E37" s="195"/>
      <c r="F37" s="195"/>
      <c r="G37" s="195"/>
      <c r="H37" s="195"/>
      <c r="I37" s="195"/>
      <c r="J37" s="195"/>
      <c r="K37" s="151">
        <f>'PRESUPUESTO Y CRONOGRAMA '!K326</f>
        <v>0</v>
      </c>
      <c r="L37" s="149"/>
      <c r="M37" s="151">
        <f>'PRESUPUESTO Y CRONOGRAMA '!M326</f>
        <v>0</v>
      </c>
    </row>
    <row r="38" spans="1:13" x14ac:dyDescent="0.2">
      <c r="B38" s="211" t="str">
        <f>'PRESUPUESTO Y CRONOGRAMA '!B372</f>
        <v>3.00</v>
      </c>
      <c r="C38" s="150" t="str">
        <f>'PRESUPUESTO Y CRONOGRAMA '!C372</f>
        <v>INSTALACIÓN ELÉCTRICA</v>
      </c>
      <c r="D38" s="195"/>
      <c r="E38" s="195"/>
      <c r="F38" s="195"/>
      <c r="G38" s="195"/>
      <c r="H38" s="195"/>
      <c r="I38" s="195"/>
      <c r="J38" s="195"/>
      <c r="K38" s="151">
        <f>'PRESUPUESTO Y CRONOGRAMA '!K372</f>
        <v>0</v>
      </c>
      <c r="L38" s="149"/>
      <c r="M38" s="151">
        <f>'PRESUPUESTO Y CRONOGRAMA '!M372</f>
        <v>0</v>
      </c>
    </row>
    <row r="39" spans="1:13" x14ac:dyDescent="0.2">
      <c r="B39" s="211" t="str">
        <f>'PRESUPUESTO Y CRONOGRAMA '!B377</f>
        <v>4.00</v>
      </c>
      <c r="C39" s="150" t="str">
        <f>'PRESUPUESTO Y CRONOGRAMA '!C377</f>
        <v>INSTALACIÓN DE DEBILES TENSIONES (TELEFONIA,DATOS,AUDIO,TV…)</v>
      </c>
      <c r="D39" s="195"/>
      <c r="E39" s="195"/>
      <c r="F39" s="195"/>
      <c r="G39" s="195"/>
      <c r="H39" s="195"/>
      <c r="I39" s="195"/>
      <c r="J39" s="195"/>
      <c r="K39" s="151">
        <f>'PRESUPUESTO Y CRONOGRAMA '!K377</f>
        <v>0</v>
      </c>
      <c r="L39" s="149"/>
      <c r="M39" s="151">
        <f>'PRESUPUESTO Y CRONOGRAMA '!M381</f>
        <v>0</v>
      </c>
    </row>
    <row r="40" spans="1:13" x14ac:dyDescent="0.2">
      <c r="B40" s="211" t="str">
        <f>'PRESUPUESTO Y CRONOGRAMA '!B383</f>
        <v>5.00</v>
      </c>
      <c r="C40" s="196" t="str">
        <f>'PRESUPUESTO Y CRONOGRAMA '!C383</f>
        <v>EQUIPAMIENTO</v>
      </c>
      <c r="D40" s="197"/>
      <c r="E40" s="197"/>
      <c r="F40" s="197"/>
      <c r="G40" s="197"/>
      <c r="H40" s="197"/>
      <c r="I40" s="197"/>
      <c r="J40" s="197"/>
      <c r="K40" s="200">
        <f>'PRESUPUESTO Y CRONOGRAMA '!K383</f>
        <v>0</v>
      </c>
      <c r="L40" s="149"/>
      <c r="M40" s="151">
        <f>'PRESUPUESTO Y CRONOGRAMA '!M383</f>
        <v>0</v>
      </c>
    </row>
    <row r="41" spans="1:13" x14ac:dyDescent="0.2">
      <c r="B41" s="211" t="str">
        <f>'PRESUPUESTO Y CRONOGRAMA '!B408</f>
        <v>6.00</v>
      </c>
      <c r="C41" s="150" t="str">
        <f>'PRESUPUESTO Y CRONOGRAMA '!C408</f>
        <v>CARPINTERÍA EN HIERRO</v>
      </c>
      <c r="D41" s="195"/>
      <c r="E41" s="195"/>
      <c r="F41" s="195"/>
      <c r="G41" s="195"/>
      <c r="H41" s="195"/>
      <c r="I41" s="195"/>
      <c r="J41" s="195"/>
      <c r="K41" s="151">
        <f>'PRESUPUESTO Y CRONOGRAMA '!K408</f>
        <v>0</v>
      </c>
      <c r="L41" s="149"/>
      <c r="M41" s="151">
        <f>'PRESUPUESTO Y CRONOGRAMA '!M408</f>
        <v>0</v>
      </c>
    </row>
    <row r="42" spans="1:13" x14ac:dyDescent="0.2">
      <c r="B42" s="211" t="str">
        <f>'PRESUPUESTO Y CRONOGRAMA '!B419</f>
        <v>7.00</v>
      </c>
      <c r="C42" s="150" t="str">
        <f>'PRESUPUESTO Y CRONOGRAMA '!C419</f>
        <v>CARPINTERÍA EN MADERA</v>
      </c>
      <c r="D42" s="195"/>
      <c r="E42" s="195"/>
      <c r="F42" s="195"/>
      <c r="G42" s="195"/>
      <c r="H42" s="195"/>
      <c r="I42" s="195"/>
      <c r="J42" s="195"/>
      <c r="K42" s="151">
        <f>'PRESUPUESTO Y CRONOGRAMA '!K419</f>
        <v>0</v>
      </c>
      <c r="L42" s="149"/>
      <c r="M42" s="151">
        <f>'PRESUPUESTO Y CRONOGRAMA '!M419</f>
        <v>0</v>
      </c>
    </row>
    <row r="43" spans="1:13" hidden="1" x14ac:dyDescent="0.2">
      <c r="B43" s="211" t="str">
        <f>'PRESUPUESTO Y CRONOGRAMA '!B434</f>
        <v>9.00</v>
      </c>
      <c r="C43" s="150" t="str">
        <f>'PRESUPUESTO Y CRONOGRAMA '!C434</f>
        <v>CARPINTERÍA EN P.V.C</v>
      </c>
      <c r="D43" s="195"/>
      <c r="E43" s="195"/>
      <c r="F43" s="195"/>
      <c r="G43" s="195"/>
      <c r="H43" s="195"/>
      <c r="I43" s="195"/>
      <c r="J43" s="195"/>
      <c r="K43" s="151">
        <f>'PRESUPUESTO Y CRONOGRAMA '!K434</f>
        <v>0</v>
      </c>
      <c r="L43" s="149"/>
      <c r="M43" s="151">
        <f>'PRESUPUESTO Y CRONOGRAMA '!M434</f>
        <v>0</v>
      </c>
    </row>
    <row r="44" spans="1:13" x14ac:dyDescent="0.2">
      <c r="B44" s="211" t="str">
        <f>'PRESUPUESTO Y CRONOGRAMA '!B436</f>
        <v>10.00</v>
      </c>
      <c r="C44" s="196" t="str">
        <f>'PRESUPUESTO Y CRONOGRAMA '!C436</f>
        <v>CARPINTERÍA EN ALUMINIO</v>
      </c>
      <c r="D44" s="197"/>
      <c r="E44" s="197"/>
      <c r="F44" s="197"/>
      <c r="G44" s="197"/>
      <c r="H44" s="197"/>
      <c r="I44" s="197"/>
      <c r="J44" s="197"/>
      <c r="K44" s="200">
        <f>'PRESUPUESTO Y CRONOGRAMA '!K436</f>
        <v>0</v>
      </c>
      <c r="L44" s="149"/>
      <c r="M44" s="151">
        <f>'PRESUPUESTO Y CRONOGRAMA '!M436</f>
        <v>0</v>
      </c>
    </row>
    <row r="45" spans="1:13" hidden="1" x14ac:dyDescent="0.2">
      <c r="A45" t="s">
        <v>893</v>
      </c>
      <c r="B45" s="211" t="str">
        <f>'PRESUPUESTO Y CRONOGRAMA '!B444</f>
        <v>11.00</v>
      </c>
      <c r="C45" s="150" t="str">
        <f>'PRESUPUESTO Y CRONOGRAMA '!C444</f>
        <v>ASCENSORES</v>
      </c>
      <c r="D45" s="195"/>
      <c r="E45" s="195"/>
      <c r="F45" s="195"/>
      <c r="G45" s="195"/>
      <c r="H45" s="195"/>
      <c r="I45" s="195"/>
      <c r="J45" s="195"/>
      <c r="K45" s="151">
        <f>'PRESUPUESTO Y CRONOGRAMA '!K444</f>
        <v>0</v>
      </c>
      <c r="L45" s="149"/>
      <c r="M45" s="151">
        <f>'PRESUPUESTO Y CRONOGRAMA '!M444</f>
        <v>0</v>
      </c>
    </row>
    <row r="46" spans="1:13" x14ac:dyDescent="0.2">
      <c r="B46" s="211" t="str">
        <f>'PRESUPUESTO Y CRONOGRAMA '!B448</f>
        <v>12.00</v>
      </c>
      <c r="C46" s="150" t="str">
        <f>'PRESUPUESTO Y CRONOGRAMA '!C448</f>
        <v>PINTURAS</v>
      </c>
      <c r="D46" s="195"/>
      <c r="E46" s="195"/>
      <c r="F46" s="195"/>
      <c r="G46" s="195"/>
      <c r="H46" s="195"/>
      <c r="I46" s="195"/>
      <c r="J46" s="195"/>
      <c r="K46" s="151">
        <f>'PRESUPUESTO Y CRONOGRAMA '!K448</f>
        <v>0</v>
      </c>
      <c r="L46" s="149"/>
      <c r="M46" s="151">
        <f>'PRESUPUESTO Y CRONOGRAMA '!M448</f>
        <v>0</v>
      </c>
    </row>
    <row r="47" spans="1:13" ht="13.5" thickBot="1" x14ac:dyDescent="0.25">
      <c r="B47" s="212" t="str">
        <f>'PRESUPUESTO Y CRONOGRAMA '!B477</f>
        <v>13.00</v>
      </c>
      <c r="C47" s="196" t="str">
        <f>'PRESUPUESTO Y CRONOGRAMA '!C477</f>
        <v xml:space="preserve">VIDRIOS y POLICARBONATOS </v>
      </c>
      <c r="D47" s="197"/>
      <c r="E47" s="197"/>
      <c r="F47" s="197"/>
      <c r="G47" s="197"/>
      <c r="H47" s="197"/>
      <c r="I47" s="197"/>
      <c r="J47" s="197"/>
      <c r="K47" s="151">
        <f>'PRESUPUESTO Y CRONOGRAMA '!K477</f>
        <v>0</v>
      </c>
      <c r="L47" s="149"/>
      <c r="M47" s="200">
        <f>'PRESUPUESTO Y CRONOGRAMA '!M477</f>
        <v>0</v>
      </c>
    </row>
    <row r="48" spans="1:13" ht="15" customHeight="1" thickBot="1" x14ac:dyDescent="0.25">
      <c r="B48" s="215" t="str">
        <f>'PRESUPUESTO Y CRONOGRAMA '!B496</f>
        <v>B</v>
      </c>
      <c r="C48" s="216" t="str">
        <f>'PRESUPUESTO Y CRONOGRAMA '!C496</f>
        <v>SUBTOTAL SUBCONTRATOS</v>
      </c>
      <c r="D48" s="216"/>
      <c r="E48" s="217"/>
      <c r="F48" s="198"/>
      <c r="G48" s="198"/>
      <c r="H48" s="198"/>
      <c r="I48" s="198"/>
      <c r="J48" s="198"/>
      <c r="K48" s="214">
        <f>'PRESUPUESTO Y CRONOGRAMA '!K496</f>
        <v>0</v>
      </c>
      <c r="M48" s="214">
        <f>'PRESUPUESTO Y CRONOGRAMA '!M496</f>
        <v>0</v>
      </c>
    </row>
    <row r="50" spans="2:13" x14ac:dyDescent="0.2">
      <c r="B50" s="223" t="str">
        <f>'PRESUPUESTO Y CRONOGRAMA '!B498</f>
        <v>C</v>
      </c>
      <c r="C50" s="224" t="str">
        <f>'PRESUPUESTO Y CRONOGRAMA '!C498</f>
        <v>INFRAESTRUCTURA</v>
      </c>
      <c r="D50" s="225"/>
      <c r="E50" s="225"/>
      <c r="F50" s="225"/>
      <c r="G50" s="225"/>
      <c r="H50" s="225"/>
      <c r="I50" s="225"/>
      <c r="J50" s="225"/>
      <c r="K50" s="225"/>
      <c r="L50" s="225"/>
      <c r="M50" s="226"/>
    </row>
    <row r="51" spans="2:13" x14ac:dyDescent="0.2">
      <c r="B51" s="210" t="str">
        <f>'PRESUPUESTO Y CRONOGRAMA '!B500</f>
        <v>1.00</v>
      </c>
      <c r="C51" s="207" t="str">
        <f>'PRESUPUESTO Y CRONOGRAMA '!C500</f>
        <v>MOVIMIENTO DE SUELOS A MAQUINA</v>
      </c>
      <c r="D51" s="208"/>
      <c r="E51" s="208"/>
      <c r="F51" s="208"/>
      <c r="G51" s="208"/>
      <c r="H51" s="208"/>
      <c r="I51" s="208"/>
      <c r="J51" s="208"/>
      <c r="K51" s="209">
        <f>'PRESUPUESTO Y CRONOGRAMA '!K500</f>
        <v>0</v>
      </c>
      <c r="L51" s="154"/>
      <c r="M51" s="209">
        <f>'PRESUPUESTO Y CRONOGRAMA '!M500</f>
        <v>0</v>
      </c>
    </row>
    <row r="52" spans="2:13" x14ac:dyDescent="0.2">
      <c r="B52" s="211" t="str">
        <f>'PRESUPUESTO Y CRONOGRAMA '!B504</f>
        <v>2.00</v>
      </c>
      <c r="C52" s="204" t="str">
        <f>'PRESUPUESTO Y CRONOGRAMA '!C504</f>
        <v>OBRAS ESPECIALES</v>
      </c>
      <c r="D52" s="171"/>
      <c r="E52" s="171"/>
      <c r="F52" s="171"/>
      <c r="G52" s="171"/>
      <c r="H52" s="171"/>
      <c r="I52" s="171"/>
      <c r="J52" s="171"/>
      <c r="K52" s="165">
        <f>'PRESUPUESTO Y CRONOGRAMA '!K504</f>
        <v>0</v>
      </c>
      <c r="L52" s="154"/>
      <c r="M52" s="165">
        <f>'PRESUPUESTO Y CRONOGRAMA '!M504</f>
        <v>0</v>
      </c>
    </row>
    <row r="53" spans="2:13" x14ac:dyDescent="0.2">
      <c r="B53" s="211" t="str">
        <f>'PRESUPUESTO Y CRONOGRAMA '!B509</f>
        <v>3.00</v>
      </c>
      <c r="C53" s="204" t="str">
        <f>'PRESUPUESTO Y CRONOGRAMA '!C509</f>
        <v xml:space="preserve">SANEAMIENTO INTERNO </v>
      </c>
      <c r="D53" s="171"/>
      <c r="E53" s="171"/>
      <c r="F53" s="171"/>
      <c r="G53" s="171"/>
      <c r="H53" s="171"/>
      <c r="I53" s="171"/>
      <c r="J53" s="171"/>
      <c r="K53" s="165">
        <f>'PRESUPUESTO Y CRONOGRAMA '!K509</f>
        <v>0</v>
      </c>
      <c r="L53" s="154"/>
      <c r="M53" s="165">
        <f>'PRESUPUESTO Y CRONOGRAMA '!M509</f>
        <v>0</v>
      </c>
    </row>
    <row r="54" spans="2:13" x14ac:dyDescent="0.2">
      <c r="B54" s="211" t="str">
        <f>'PRESUPUESTO Y CRONOGRAMA '!B522</f>
        <v>4.00</v>
      </c>
      <c r="C54" s="205" t="str">
        <f>'PRESUPUESTO Y CRONOGRAMA '!C522</f>
        <v>RED INTERNA DE AGUA Y CONEXIONES</v>
      </c>
      <c r="D54" s="206"/>
      <c r="E54" s="206"/>
      <c r="F54" s="206"/>
      <c r="G54" s="206"/>
      <c r="H54" s="206"/>
      <c r="I54" s="206"/>
      <c r="J54" s="206"/>
      <c r="K54" s="175">
        <f>'PRESUPUESTO Y CRONOGRAMA '!K522</f>
        <v>0</v>
      </c>
      <c r="L54" s="154"/>
      <c r="M54" s="165">
        <f>'PRESUPUESTO Y CRONOGRAMA '!M522</f>
        <v>0</v>
      </c>
    </row>
    <row r="55" spans="2:13" x14ac:dyDescent="0.2">
      <c r="B55" s="211" t="str">
        <f>'PRESUPUESTO Y CRONOGRAMA '!B534</f>
        <v>5.00</v>
      </c>
      <c r="C55" s="204" t="str">
        <f>'PRESUPUESTO Y CRONOGRAMA '!C534</f>
        <v>ELEVACIÓN Y ALMACENAMIENTO DE AGUA POTABLE</v>
      </c>
      <c r="D55" s="171"/>
      <c r="E55" s="171"/>
      <c r="F55" s="171"/>
      <c r="G55" s="171"/>
      <c r="H55" s="171"/>
      <c r="I55" s="171"/>
      <c r="J55" s="171"/>
      <c r="K55" s="165">
        <f>'PRESUPUESTO Y CRONOGRAMA '!K534</f>
        <v>0</v>
      </c>
      <c r="L55" s="154"/>
      <c r="M55" s="165">
        <f>'PRESUPUESTO Y CRONOGRAMA '!M534</f>
        <v>0</v>
      </c>
    </row>
    <row r="56" spans="2:13" x14ac:dyDescent="0.2">
      <c r="B56" s="211" t="str">
        <f>'PRESUPUESTO Y CRONOGRAMA '!B540</f>
        <v>6.00</v>
      </c>
      <c r="C56" s="205" t="str">
        <f>'PRESUPUESTO Y CRONOGRAMA '!C540</f>
        <v>PAVIMENTO VEHICULAR Y PEATONAL</v>
      </c>
      <c r="D56" s="206"/>
      <c r="E56" s="206"/>
      <c r="F56" s="206"/>
      <c r="G56" s="206"/>
      <c r="H56" s="206"/>
      <c r="I56" s="206"/>
      <c r="J56" s="206"/>
      <c r="K56" s="175">
        <f>'PRESUPUESTO Y CRONOGRAMA '!K540</f>
        <v>0</v>
      </c>
      <c r="L56" s="154"/>
      <c r="M56" s="165">
        <f>'PRESUPUESTO Y CRONOGRAMA '!M540</f>
        <v>0</v>
      </c>
    </row>
    <row r="57" spans="2:13" x14ac:dyDescent="0.2">
      <c r="B57" s="211" t="str">
        <f>'PRESUPUESTO Y CRONOGRAMA '!B545</f>
        <v>7.00</v>
      </c>
      <c r="C57" s="204" t="str">
        <f>'PRESUPUESTO Y CRONOGRAMA '!C545</f>
        <v>RED BAJA TENSION SUBTERR.</v>
      </c>
      <c r="D57" s="171"/>
      <c r="E57" s="171"/>
      <c r="F57" s="171"/>
      <c r="G57" s="171"/>
      <c r="H57" s="171"/>
      <c r="I57" s="171"/>
      <c r="J57" s="171"/>
      <c r="K57" s="165">
        <f>'PRESUPUESTO Y CRONOGRAMA '!K545</f>
        <v>0</v>
      </c>
      <c r="L57" s="154"/>
      <c r="M57" s="165">
        <f>'PRESUPUESTO Y CRONOGRAMA '!M545</f>
        <v>0</v>
      </c>
    </row>
    <row r="58" spans="2:13" x14ac:dyDescent="0.2">
      <c r="B58" s="211" t="str">
        <f>'PRESUPUESTO Y CRONOGRAMA '!B553</f>
        <v>8.00</v>
      </c>
      <c r="C58" s="204" t="str">
        <f>'PRESUPUESTO Y CRONOGRAMA '!C553</f>
        <v>RED BAJA TENSIÓN AEREA</v>
      </c>
      <c r="D58" s="171"/>
      <c r="E58" s="171"/>
      <c r="F58" s="171"/>
      <c r="G58" s="171"/>
      <c r="H58" s="171"/>
      <c r="I58" s="171"/>
      <c r="J58" s="171"/>
      <c r="K58" s="165">
        <f>'PRESUPUESTO Y CRONOGRAMA '!K553</f>
        <v>0</v>
      </c>
      <c r="L58" s="154"/>
      <c r="M58" s="165">
        <f>'PRESUPUESTO Y CRONOGRAMA '!M553</f>
        <v>0</v>
      </c>
    </row>
    <row r="59" spans="2:13" x14ac:dyDescent="0.2">
      <c r="B59" s="211" t="str">
        <f>'PRESUPUESTO Y CRONOGRAMA '!B556</f>
        <v>9.00</v>
      </c>
      <c r="C59" s="204" t="str">
        <f>'PRESUPUESTO Y CRONOGRAMA '!C556</f>
        <v xml:space="preserve">RED INTERNA DE  ALUMBRADO </v>
      </c>
      <c r="D59" s="171"/>
      <c r="E59" s="171"/>
      <c r="F59" s="171"/>
      <c r="G59" s="171"/>
      <c r="H59" s="171"/>
      <c r="I59" s="171"/>
      <c r="J59" s="171"/>
      <c r="K59" s="165">
        <f>'PRESUPUESTO Y CRONOGRAMA '!K556</f>
        <v>0</v>
      </c>
      <c r="L59" s="154"/>
      <c r="M59" s="165">
        <f>'PRESUPUESTO Y CRONOGRAMA '!M556</f>
        <v>0</v>
      </c>
    </row>
    <row r="60" spans="2:13" x14ac:dyDescent="0.2">
      <c r="B60" s="211" t="str">
        <f>'PRESUPUESTO Y CRONOGRAMA '!B564</f>
        <v>10.00</v>
      </c>
      <c r="C60" s="204" t="str">
        <f>'PRESUPUESTO Y CRONOGRAMA '!C564</f>
        <v>RED TELEFÓNICA</v>
      </c>
      <c r="D60" s="171"/>
      <c r="E60" s="171"/>
      <c r="F60" s="171"/>
      <c r="G60" s="171"/>
      <c r="H60" s="171"/>
      <c r="I60" s="171"/>
      <c r="J60" s="171"/>
      <c r="K60" s="165">
        <f>'PRESUPUESTO Y CRONOGRAMA '!K564</f>
        <v>0</v>
      </c>
      <c r="M60" s="165">
        <f>'PRESUPUESTO Y CRONOGRAMA '!M564</f>
        <v>0</v>
      </c>
    </row>
    <row r="61" spans="2:13" x14ac:dyDescent="0.2">
      <c r="B61" s="211" t="str">
        <f>'PRESUPUESTO Y CRONOGRAMA '!B570</f>
        <v>12.00</v>
      </c>
      <c r="C61" s="204" t="str">
        <f>'PRESUPUESTO Y CRONOGRAMA '!C570</f>
        <v>PARARRAYOS</v>
      </c>
      <c r="D61" s="171"/>
      <c r="E61" s="171"/>
      <c r="F61" s="171"/>
      <c r="G61" s="171"/>
      <c r="H61" s="171"/>
      <c r="I61" s="171"/>
      <c r="J61" s="171"/>
      <c r="K61" s="165">
        <f>'PRESUPUESTO Y CRONOGRAMA '!K570</f>
        <v>0</v>
      </c>
      <c r="M61" s="165">
        <f>'PRESUPUESTO Y CRONOGRAMA '!M570</f>
        <v>0</v>
      </c>
    </row>
    <row r="62" spans="2:13" ht="13.5" thickBot="1" x14ac:dyDescent="0.25">
      <c r="B62" s="212" t="str">
        <f>'PRESUPUESTO Y CRONOGRAMA '!B573</f>
        <v>13.00</v>
      </c>
      <c r="C62" s="205" t="str">
        <f>'PRESUPUESTO Y CRONOGRAMA '!C573</f>
        <v>OBRAS EXTERIORES</v>
      </c>
      <c r="D62" s="206"/>
      <c r="E62" s="206"/>
      <c r="F62" s="206"/>
      <c r="G62" s="206"/>
      <c r="H62" s="206"/>
      <c r="I62" s="206"/>
      <c r="J62" s="206"/>
      <c r="K62" s="165">
        <f>'PRESUPUESTO Y CRONOGRAMA '!K573</f>
        <v>0</v>
      </c>
      <c r="M62" s="175">
        <f>'PRESUPUESTO Y CRONOGRAMA '!M573</f>
        <v>0</v>
      </c>
    </row>
    <row r="63" spans="2:13" ht="15" customHeight="1" thickBot="1" x14ac:dyDescent="0.25">
      <c r="B63" s="215" t="str">
        <f>'PRESUPUESTO Y CRONOGRAMA '!B584</f>
        <v>C</v>
      </c>
      <c r="C63" s="216" t="str">
        <f>'PRESUPUESTO Y CRONOGRAMA '!C584</f>
        <v>SUBTOTAL INFRAESTRUCTURA</v>
      </c>
      <c r="D63" s="216"/>
      <c r="E63" s="217"/>
      <c r="F63" s="198"/>
      <c r="G63" s="198"/>
      <c r="H63" s="198"/>
      <c r="I63" s="198"/>
      <c r="J63" s="198"/>
      <c r="K63" s="214">
        <f>'PRESUPUESTO Y CRONOGRAMA '!K584</f>
        <v>0</v>
      </c>
      <c r="M63" s="214">
        <f>'PRESUPUESTO Y CRONOGRAMA '!M584</f>
        <v>0</v>
      </c>
    </row>
    <row r="64" spans="2:13" ht="13.5" thickBot="1" x14ac:dyDescent="0.25"/>
    <row r="65" spans="2:13" ht="13.5" thickBot="1" x14ac:dyDescent="0.25">
      <c r="B65" s="215" t="str">
        <f>'PRESUPUESTO Y CRONOGRAMA '!B586</f>
        <v>D</v>
      </c>
      <c r="C65" s="216" t="str">
        <f>'PRESUPUESTO Y CRONOGRAMA '!C592</f>
        <v>SUBTOTAL RUBROS AGREGADOS POR EL CONTRATISTA</v>
      </c>
      <c r="D65" s="216"/>
      <c r="E65" s="217"/>
      <c r="F65" s="198"/>
      <c r="G65" s="198"/>
      <c r="H65" s="198"/>
      <c r="I65" s="198"/>
      <c r="J65" s="198"/>
      <c r="K65" s="214">
        <f>'PRESUPUESTO Y CRONOGRAMA '!K592</f>
        <v>0</v>
      </c>
      <c r="M65" s="214">
        <f>'PRESUPUESTO Y CRONOGRAMA '!M592</f>
        <v>0</v>
      </c>
    </row>
    <row r="66" spans="2:13" ht="13.5" thickBot="1" x14ac:dyDescent="0.25"/>
    <row r="67" spans="2:13" ht="20.100000000000001" customHeight="1" thickBot="1" x14ac:dyDescent="0.3">
      <c r="B67" s="389" t="str">
        <f>'PRESUPUESTO Y CRONOGRAMA '!B594</f>
        <v>E</v>
      </c>
      <c r="C67" s="390" t="str">
        <f>'PRESUPUESTO Y CRONOGRAMA '!C594</f>
        <v xml:space="preserve">SUBTOTAL DE OBRAS (A + B + C + D) </v>
      </c>
      <c r="D67" s="390"/>
      <c r="E67" s="390"/>
      <c r="F67" s="390"/>
      <c r="G67" s="390"/>
      <c r="H67" s="390"/>
      <c r="I67" s="390"/>
      <c r="J67" s="390"/>
      <c r="K67" s="391">
        <f>'PRESUPUESTO Y CRONOGRAMA '!K594</f>
        <v>0</v>
      </c>
      <c r="L67" s="390"/>
      <c r="M67" s="392">
        <f>'PRESUPUESTO Y CRONOGRAMA '!M594</f>
        <v>0</v>
      </c>
    </row>
    <row r="69" spans="2:13" ht="15.75" x14ac:dyDescent="0.25">
      <c r="E69" s="397" t="str">
        <f>'PRESUPUESTO Y CRONOGRAMA '!J596</f>
        <v>IVA 22%</v>
      </c>
      <c r="F69" s="324"/>
      <c r="G69" s="324"/>
      <c r="H69" s="324"/>
      <c r="I69" s="324"/>
      <c r="J69" s="324"/>
      <c r="K69" s="397">
        <f>'PRESUPUESTO Y CRONOGRAMA '!K596</f>
        <v>0</v>
      </c>
    </row>
    <row r="70" spans="2:13" ht="13.5" thickBot="1" x14ac:dyDescent="0.25"/>
    <row r="71" spans="2:13" ht="18.75" thickBot="1" x14ac:dyDescent="0.3">
      <c r="B71" s="389" t="str">
        <f>'PRESUPUESTO Y CRONOGRAMA '!B598</f>
        <v>F</v>
      </c>
      <c r="C71" s="390" t="str">
        <f>'PRESUPUESTO Y CRONOGRAMA '!C598</f>
        <v>TOTAL OBRAS IVA INCLUÍDO</v>
      </c>
      <c r="D71" s="390"/>
      <c r="E71" s="390"/>
      <c r="F71" s="390"/>
      <c r="G71" s="390"/>
      <c r="H71" s="390"/>
      <c r="I71" s="390"/>
      <c r="J71" s="390"/>
      <c r="K71" s="392">
        <f>'PRESUPUESTO Y CRONOGRAMA '!K598</f>
        <v>0</v>
      </c>
      <c r="L71" s="390"/>
    </row>
  </sheetData>
  <mergeCells count="10">
    <mergeCell ref="I6:I8"/>
    <mergeCell ref="J6:J8"/>
    <mergeCell ref="K6:K8"/>
    <mergeCell ref="M6:M8"/>
    <mergeCell ref="B6:B8"/>
    <mergeCell ref="C6:C8"/>
    <mergeCell ref="D6:D8"/>
    <mergeCell ref="F6:F8"/>
    <mergeCell ref="G6:G8"/>
    <mergeCell ref="H6:H8"/>
  </mergeCells>
  <phoneticPr fontId="0" type="noConversion"/>
  <printOptions horizontalCentered="1"/>
  <pageMargins left="0.35433070866141736" right="0.15748031496062992" top="0.9055118110236221" bottom="0.39370078740157483" header="0" footer="0"/>
  <pageSetup paperSize="9" scale="65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9"/>
  <sheetViews>
    <sheetView topLeftCell="A408" workbookViewId="0">
      <selection activeCell="A458" sqref="A457:A477"/>
    </sheetView>
  </sheetViews>
  <sheetFormatPr baseColWidth="10" defaultRowHeight="12.75" x14ac:dyDescent="0.2"/>
  <cols>
    <col min="1" max="1" width="2.28515625" customWidth="1"/>
    <col min="2" max="2" width="9.42578125" style="19" customWidth="1"/>
    <col min="3" max="3" width="26.85546875" customWidth="1"/>
    <col min="4" max="4" width="69" customWidth="1"/>
    <col min="5" max="5" width="20.28515625" customWidth="1"/>
    <col min="6" max="6" width="7.7109375" customWidth="1"/>
    <col min="7" max="7" width="8" customWidth="1"/>
    <col min="8" max="9" width="10.7109375" style="154" customWidth="1"/>
    <col min="10" max="10" width="11.42578125" style="154"/>
    <col min="11" max="11" width="12.140625" style="154" customWidth="1"/>
    <col min="12" max="12" width="2" style="154" customWidth="1"/>
    <col min="13" max="13" width="12.7109375" style="154" customWidth="1"/>
    <col min="14" max="14" width="2.5703125" style="262" customWidth="1"/>
    <col min="15" max="15" width="14.140625" customWidth="1"/>
    <col min="16" max="16" width="13.28515625" customWidth="1"/>
    <col min="17" max="18" width="13.140625" customWidth="1"/>
    <col min="19" max="19" width="14.28515625" customWidth="1"/>
  </cols>
  <sheetData>
    <row r="1" spans="1:19" ht="13.5" thickBot="1" x14ac:dyDescent="0.25">
      <c r="A1" s="1"/>
      <c r="B1" s="3"/>
      <c r="C1" s="2"/>
      <c r="D1" s="1"/>
      <c r="E1" s="1"/>
      <c r="F1" s="3"/>
      <c r="G1" s="1"/>
      <c r="H1" s="153"/>
      <c r="I1" s="153"/>
      <c r="J1" s="153"/>
      <c r="K1" s="153"/>
      <c r="L1" s="153"/>
    </row>
    <row r="2" spans="1:19" ht="24.95" customHeight="1" thickBot="1" x14ac:dyDescent="0.25">
      <c r="A2" s="1"/>
      <c r="B2" s="366"/>
      <c r="C2" s="367" t="s">
        <v>824</v>
      </c>
      <c r="D2" s="368"/>
      <c r="E2" s="369"/>
      <c r="F2" s="368"/>
      <c r="G2" s="368"/>
      <c r="H2" s="370"/>
      <c r="I2" s="370"/>
      <c r="J2" s="369" t="s">
        <v>825</v>
      </c>
      <c r="K2" s="370"/>
      <c r="L2" s="370"/>
      <c r="M2" s="371"/>
      <c r="N2" s="349"/>
      <c r="O2" s="373"/>
      <c r="P2" s="363"/>
      <c r="Q2" s="363"/>
      <c r="R2" s="363"/>
      <c r="S2" s="375"/>
    </row>
    <row r="3" spans="1:19" ht="13.5" thickBot="1" x14ac:dyDescent="0.25">
      <c r="A3" s="1"/>
      <c r="B3" s="3"/>
      <c r="C3" s="2"/>
      <c r="D3" s="1"/>
      <c r="E3" s="1"/>
      <c r="F3" s="3"/>
      <c r="G3" s="1"/>
      <c r="H3" s="153"/>
      <c r="I3" s="153"/>
      <c r="J3" s="153"/>
      <c r="K3" s="153"/>
      <c r="L3" s="153"/>
    </row>
    <row r="4" spans="1:19" ht="18.75" customHeight="1" thickBot="1" x14ac:dyDescent="0.3">
      <c r="A4" s="1"/>
      <c r="B4" s="275"/>
      <c r="C4" s="276" t="s">
        <v>671</v>
      </c>
      <c r="D4" s="277"/>
      <c r="E4" s="277"/>
      <c r="F4" s="277"/>
      <c r="G4" s="277"/>
      <c r="H4" s="278"/>
      <c r="I4" s="278"/>
      <c r="J4" s="278"/>
      <c r="K4" s="278"/>
      <c r="L4" s="278"/>
      <c r="M4" s="279"/>
      <c r="N4" s="263"/>
      <c r="O4" s="280" t="s">
        <v>616</v>
      </c>
      <c r="P4" s="281"/>
      <c r="Q4" s="281"/>
      <c r="R4" s="282"/>
      <c r="S4" s="283" t="s">
        <v>826</v>
      </c>
    </row>
    <row r="5" spans="1:19" ht="18.75" thickBot="1" x14ac:dyDescent="0.25">
      <c r="A5" s="1"/>
      <c r="B5" s="3"/>
      <c r="C5" s="2"/>
      <c r="D5" s="1"/>
      <c r="E5" s="1"/>
      <c r="F5" s="3"/>
      <c r="G5" s="1"/>
      <c r="H5" s="153"/>
      <c r="I5" s="153"/>
      <c r="J5" s="153"/>
      <c r="K5" s="153"/>
      <c r="L5" s="155"/>
    </row>
    <row r="6" spans="1:19" ht="15" customHeight="1" x14ac:dyDescent="0.2">
      <c r="A6" s="1"/>
      <c r="B6" s="463" t="s">
        <v>0</v>
      </c>
      <c r="C6" s="466" t="s">
        <v>1</v>
      </c>
      <c r="D6" s="469" t="s">
        <v>2</v>
      </c>
      <c r="E6" s="319" t="s">
        <v>491</v>
      </c>
      <c r="F6" s="472" t="s">
        <v>3</v>
      </c>
      <c r="G6" s="483" t="s">
        <v>4</v>
      </c>
      <c r="H6" s="486" t="s">
        <v>5</v>
      </c>
      <c r="I6" s="486" t="s">
        <v>307</v>
      </c>
      <c r="J6" s="486" t="s">
        <v>308</v>
      </c>
      <c r="K6" s="480" t="s">
        <v>309</v>
      </c>
      <c r="L6" s="155"/>
      <c r="M6" s="477" t="s">
        <v>306</v>
      </c>
      <c r="N6" s="264"/>
      <c r="O6" s="234" t="s">
        <v>609</v>
      </c>
      <c r="P6" s="243" t="s">
        <v>611</v>
      </c>
      <c r="Q6" s="235" t="s">
        <v>611</v>
      </c>
      <c r="R6" s="240" t="s">
        <v>611</v>
      </c>
      <c r="S6" s="246" t="s">
        <v>617</v>
      </c>
    </row>
    <row r="7" spans="1:19" ht="15" customHeight="1" x14ac:dyDescent="0.2">
      <c r="A7" s="1"/>
      <c r="B7" s="464"/>
      <c r="C7" s="467"/>
      <c r="D7" s="470"/>
      <c r="E7" s="320" t="s">
        <v>504</v>
      </c>
      <c r="F7" s="473"/>
      <c r="G7" s="484"/>
      <c r="H7" s="487"/>
      <c r="I7" s="487"/>
      <c r="J7" s="487"/>
      <c r="K7" s="481"/>
      <c r="L7" s="155"/>
      <c r="M7" s="478"/>
      <c r="N7" s="264"/>
      <c r="O7" s="236" t="s">
        <v>613</v>
      </c>
      <c r="P7" s="244" t="s">
        <v>612</v>
      </c>
      <c r="Q7" s="237" t="s">
        <v>614</v>
      </c>
      <c r="R7" s="241" t="s">
        <v>612</v>
      </c>
      <c r="S7" s="247" t="s">
        <v>618</v>
      </c>
    </row>
    <row r="8" spans="1:19" ht="15" customHeight="1" thickBot="1" x14ac:dyDescent="0.25">
      <c r="A8" s="1"/>
      <c r="B8" s="465"/>
      <c r="C8" s="468"/>
      <c r="D8" s="471"/>
      <c r="E8" s="321" t="s">
        <v>499</v>
      </c>
      <c r="F8" s="474"/>
      <c r="G8" s="485"/>
      <c r="H8" s="488"/>
      <c r="I8" s="488"/>
      <c r="J8" s="488"/>
      <c r="K8" s="482"/>
      <c r="L8" s="155"/>
      <c r="M8" s="479"/>
      <c r="N8" s="264"/>
      <c r="O8" s="238" t="s">
        <v>610</v>
      </c>
      <c r="P8" s="245" t="s">
        <v>8</v>
      </c>
      <c r="Q8" s="239" t="s">
        <v>8</v>
      </c>
      <c r="R8" s="242" t="s">
        <v>615</v>
      </c>
      <c r="S8" s="248" t="s">
        <v>615</v>
      </c>
    </row>
    <row r="9" spans="1:19" ht="15" customHeight="1" thickBot="1" x14ac:dyDescent="0.25">
      <c r="A9" s="1"/>
      <c r="B9" s="5"/>
      <c r="C9" s="6"/>
      <c r="D9" s="5"/>
      <c r="E9" s="5"/>
      <c r="F9" s="5"/>
      <c r="G9" s="5"/>
      <c r="H9" s="156"/>
      <c r="I9" s="156"/>
      <c r="J9" s="156"/>
      <c r="K9" s="156"/>
    </row>
    <row r="10" spans="1:19" ht="15" customHeight="1" thickBot="1" x14ac:dyDescent="0.25">
      <c r="A10" s="1"/>
      <c r="B10" s="43" t="s">
        <v>6</v>
      </c>
      <c r="C10" s="104" t="s">
        <v>7</v>
      </c>
      <c r="D10" s="103"/>
      <c r="E10" s="103"/>
      <c r="F10" s="103"/>
      <c r="G10" s="103"/>
      <c r="H10" s="157"/>
      <c r="I10" s="157"/>
      <c r="J10" s="157"/>
      <c r="K10" s="157"/>
      <c r="L10" s="158"/>
      <c r="M10" s="159"/>
      <c r="N10" s="263"/>
      <c r="O10" s="249"/>
      <c r="P10" s="250"/>
      <c r="Q10" s="250"/>
      <c r="R10" s="250"/>
      <c r="S10" s="251"/>
    </row>
    <row r="11" spans="1:19" ht="15" customHeight="1" x14ac:dyDescent="0.2">
      <c r="A11" s="7"/>
      <c r="B11" s="110"/>
      <c r="C11" s="6"/>
      <c r="D11" s="5"/>
      <c r="E11" s="5"/>
      <c r="F11" s="5"/>
      <c r="G11" s="5"/>
      <c r="H11" s="156"/>
      <c r="I11" s="156"/>
      <c r="J11" s="156"/>
      <c r="K11" s="156"/>
      <c r="L11" s="155"/>
    </row>
    <row r="12" spans="1:19" ht="15" customHeight="1" x14ac:dyDescent="0.2">
      <c r="A12" s="1"/>
      <c r="B12" s="111" t="s">
        <v>234</v>
      </c>
      <c r="C12" s="113" t="s">
        <v>9</v>
      </c>
      <c r="D12" s="116"/>
      <c r="E12" s="114"/>
      <c r="F12" s="115"/>
      <c r="G12" s="115"/>
      <c r="H12" s="160"/>
      <c r="I12" s="160"/>
      <c r="J12" s="160"/>
      <c r="K12" s="161">
        <f>SUM(J13:J18)</f>
        <v>0</v>
      </c>
      <c r="L12" s="155"/>
      <c r="M12" s="162">
        <f>SUM(M13:M18)</f>
        <v>0</v>
      </c>
      <c r="N12" s="265"/>
      <c r="O12" s="253"/>
      <c r="P12" s="254"/>
      <c r="Q12" s="254"/>
      <c r="R12" s="254"/>
      <c r="S12" s="255">
        <f>SUM(R13:R18)</f>
        <v>0</v>
      </c>
    </row>
    <row r="13" spans="1:19" ht="15" hidden="1" customHeight="1" x14ac:dyDescent="0.2">
      <c r="A13" s="1"/>
      <c r="B13" s="118" t="s">
        <v>234</v>
      </c>
      <c r="C13" s="15"/>
      <c r="D13" s="87" t="s">
        <v>10</v>
      </c>
      <c r="E13" s="70"/>
      <c r="F13" s="86"/>
      <c r="G13" s="33" t="s">
        <v>11</v>
      </c>
      <c r="H13" s="163"/>
      <c r="I13" s="163"/>
      <c r="J13" s="163">
        <f t="shared" ref="J13:J18" si="0">SUM(H13*I13)</f>
        <v>0</v>
      </c>
      <c r="K13" s="164"/>
      <c r="L13" s="155"/>
      <c r="M13" s="165"/>
      <c r="N13" s="263"/>
      <c r="O13" s="291">
        <v>0</v>
      </c>
      <c r="P13" s="291">
        <v>0</v>
      </c>
      <c r="Q13" s="291">
        <f t="shared" ref="Q13:Q18" si="1">+O13+P13</f>
        <v>0</v>
      </c>
      <c r="R13" s="252">
        <f t="shared" ref="R13:R18" si="2">+J13*P13</f>
        <v>0</v>
      </c>
      <c r="S13" s="252"/>
    </row>
    <row r="14" spans="1:19" ht="15" customHeight="1" x14ac:dyDescent="0.2">
      <c r="A14" s="1"/>
      <c r="B14" s="118" t="s">
        <v>136</v>
      </c>
      <c r="C14" s="15"/>
      <c r="D14" s="51" t="s">
        <v>364</v>
      </c>
      <c r="E14" s="71"/>
      <c r="F14" s="83"/>
      <c r="G14" s="41" t="s">
        <v>11</v>
      </c>
      <c r="H14" s="166"/>
      <c r="I14" s="166"/>
      <c r="J14" s="166">
        <f t="shared" si="0"/>
        <v>0</v>
      </c>
      <c r="K14" s="167"/>
      <c r="L14" s="155"/>
      <c r="M14" s="165"/>
      <c r="N14" s="263"/>
      <c r="O14" s="291">
        <v>0</v>
      </c>
      <c r="P14" s="291">
        <v>0</v>
      </c>
      <c r="Q14" s="291">
        <f t="shared" si="1"/>
        <v>0</v>
      </c>
      <c r="R14" s="252">
        <f t="shared" si="2"/>
        <v>0</v>
      </c>
      <c r="S14" s="46"/>
    </row>
    <row r="15" spans="1:19" ht="15" customHeight="1" x14ac:dyDescent="0.2">
      <c r="A15" s="1"/>
      <c r="B15" s="118" t="s">
        <v>137</v>
      </c>
      <c r="C15" s="15"/>
      <c r="D15" s="47" t="s">
        <v>12</v>
      </c>
      <c r="E15" s="48"/>
      <c r="F15" s="83"/>
      <c r="G15" s="31">
        <v>1</v>
      </c>
      <c r="H15" s="166"/>
      <c r="I15" s="166"/>
      <c r="J15" s="166">
        <f t="shared" si="0"/>
        <v>0</v>
      </c>
      <c r="K15" s="167"/>
      <c r="L15" s="155"/>
      <c r="M15" s="165"/>
      <c r="N15" s="263"/>
      <c r="O15" s="291">
        <v>0</v>
      </c>
      <c r="P15" s="291">
        <v>0</v>
      </c>
      <c r="Q15" s="291">
        <f t="shared" si="1"/>
        <v>0</v>
      </c>
      <c r="R15" s="252">
        <f t="shared" si="2"/>
        <v>0</v>
      </c>
      <c r="S15" s="46"/>
    </row>
    <row r="16" spans="1:19" ht="15" hidden="1" customHeight="1" x14ac:dyDescent="0.2">
      <c r="A16" s="1"/>
      <c r="B16" s="118" t="s">
        <v>620</v>
      </c>
      <c r="C16" s="15"/>
      <c r="D16" s="47" t="s">
        <v>13</v>
      </c>
      <c r="E16" s="48"/>
      <c r="F16" s="83"/>
      <c r="G16" s="31" t="s">
        <v>11</v>
      </c>
      <c r="H16" s="166"/>
      <c r="I16" s="166"/>
      <c r="J16" s="166">
        <f t="shared" si="0"/>
        <v>0</v>
      </c>
      <c r="K16" s="167"/>
      <c r="L16" s="155"/>
      <c r="M16" s="165"/>
      <c r="N16" s="263"/>
      <c r="O16" s="291">
        <v>0</v>
      </c>
      <c r="P16" s="291">
        <v>0</v>
      </c>
      <c r="Q16" s="291">
        <f t="shared" si="1"/>
        <v>0</v>
      </c>
      <c r="R16" s="252">
        <f t="shared" si="2"/>
        <v>0</v>
      </c>
      <c r="S16" s="46"/>
    </row>
    <row r="17" spans="1:19" ht="15" hidden="1" customHeight="1" x14ac:dyDescent="0.2">
      <c r="A17" s="1"/>
      <c r="B17" s="118" t="s">
        <v>621</v>
      </c>
      <c r="C17" s="15"/>
      <c r="D17" s="47" t="s">
        <v>14</v>
      </c>
      <c r="E17" s="48"/>
      <c r="F17" s="83"/>
      <c r="G17" s="31" t="s">
        <v>11</v>
      </c>
      <c r="H17" s="166"/>
      <c r="I17" s="166"/>
      <c r="J17" s="166">
        <f t="shared" si="0"/>
        <v>0</v>
      </c>
      <c r="K17" s="167"/>
      <c r="L17" s="155"/>
      <c r="M17" s="165"/>
      <c r="N17" s="263"/>
      <c r="O17" s="291">
        <v>0</v>
      </c>
      <c r="P17" s="291">
        <v>0</v>
      </c>
      <c r="Q17" s="291">
        <f t="shared" si="1"/>
        <v>0</v>
      </c>
      <c r="R17" s="252">
        <f t="shared" si="2"/>
        <v>0</v>
      </c>
      <c r="S17" s="46"/>
    </row>
    <row r="18" spans="1:19" ht="15" customHeight="1" x14ac:dyDescent="0.2">
      <c r="A18" s="1"/>
      <c r="B18" s="118" t="s">
        <v>622</v>
      </c>
      <c r="C18" s="15"/>
      <c r="D18" s="47" t="s">
        <v>15</v>
      </c>
      <c r="E18" s="48"/>
      <c r="F18" s="83"/>
      <c r="G18" s="31" t="s">
        <v>11</v>
      </c>
      <c r="H18" s="166"/>
      <c r="I18" s="166"/>
      <c r="J18" s="166">
        <f t="shared" si="0"/>
        <v>0</v>
      </c>
      <c r="K18" s="163"/>
      <c r="L18" s="155"/>
      <c r="M18" s="165"/>
      <c r="N18" s="263"/>
      <c r="O18" s="291">
        <v>0</v>
      </c>
      <c r="P18" s="291">
        <v>0</v>
      </c>
      <c r="Q18" s="291">
        <f t="shared" si="1"/>
        <v>0</v>
      </c>
      <c r="R18" s="252">
        <f t="shared" si="2"/>
        <v>0</v>
      </c>
      <c r="S18" s="46"/>
    </row>
    <row r="19" spans="1:19" ht="15" customHeight="1" x14ac:dyDescent="0.2">
      <c r="A19" s="1"/>
      <c r="B19" s="111" t="s">
        <v>235</v>
      </c>
      <c r="C19" s="113" t="s">
        <v>242</v>
      </c>
      <c r="D19" s="114"/>
      <c r="E19" s="114"/>
      <c r="F19" s="115"/>
      <c r="G19" s="115"/>
      <c r="H19" s="160"/>
      <c r="I19" s="160"/>
      <c r="J19" s="160"/>
      <c r="K19" s="161">
        <f>SUM(J20:J33)</f>
        <v>0</v>
      </c>
      <c r="L19" s="155"/>
      <c r="M19" s="162">
        <f>SUM(M20:M33)</f>
        <v>0</v>
      </c>
      <c r="N19" s="265"/>
      <c r="O19" s="253"/>
      <c r="P19" s="254"/>
      <c r="Q19" s="254"/>
      <c r="R19" s="254"/>
      <c r="S19" s="255">
        <f>SUM(R20:R33)</f>
        <v>0</v>
      </c>
    </row>
    <row r="20" spans="1:19" ht="15" customHeight="1" x14ac:dyDescent="0.2">
      <c r="A20" s="1"/>
      <c r="B20" s="118" t="s">
        <v>236</v>
      </c>
      <c r="C20" s="15" t="s">
        <v>945</v>
      </c>
      <c r="D20" s="87" t="s">
        <v>243</v>
      </c>
      <c r="E20" s="70"/>
      <c r="F20" s="86"/>
      <c r="G20" s="33" t="s">
        <v>58</v>
      </c>
      <c r="H20" s="163"/>
      <c r="I20" s="163"/>
      <c r="J20" s="163">
        <f>SUM(H20*I20)</f>
        <v>0</v>
      </c>
      <c r="K20" s="164"/>
      <c r="L20" s="155"/>
      <c r="M20" s="165"/>
      <c r="N20" s="263"/>
      <c r="O20" s="291">
        <v>0</v>
      </c>
      <c r="P20" s="291">
        <v>0</v>
      </c>
      <c r="Q20" s="291">
        <f t="shared" ref="Q20:Q33" si="3">+O20+P20</f>
        <v>0</v>
      </c>
      <c r="R20" s="252">
        <f t="shared" ref="R20:R33" si="4">+J20*P20</f>
        <v>0</v>
      </c>
      <c r="S20" s="252"/>
    </row>
    <row r="21" spans="1:19" ht="15" customHeight="1" x14ac:dyDescent="0.2">
      <c r="A21" s="30"/>
      <c r="B21" s="118" t="s">
        <v>623</v>
      </c>
      <c r="C21" s="15"/>
      <c r="D21" s="47" t="s">
        <v>946</v>
      </c>
      <c r="E21" s="48"/>
      <c r="F21" s="83"/>
      <c r="G21" s="31" t="s">
        <v>28</v>
      </c>
      <c r="H21" s="166"/>
      <c r="I21" s="166"/>
      <c r="J21" s="166">
        <f t="shared" ref="J21:J31" si="5">SUM(H21*I21)</f>
        <v>0</v>
      </c>
      <c r="K21" s="167"/>
      <c r="L21" s="155"/>
      <c r="M21" s="165"/>
      <c r="N21" s="263"/>
      <c r="O21" s="291">
        <v>0</v>
      </c>
      <c r="P21" s="291">
        <v>0</v>
      </c>
      <c r="Q21" s="291">
        <f t="shared" si="3"/>
        <v>0</v>
      </c>
      <c r="R21" s="252">
        <f t="shared" si="4"/>
        <v>0</v>
      </c>
      <c r="S21" s="46"/>
    </row>
    <row r="22" spans="1:19" ht="15" customHeight="1" x14ac:dyDescent="0.2">
      <c r="A22" s="30"/>
      <c r="B22" s="118" t="s">
        <v>624</v>
      </c>
      <c r="C22" s="15"/>
      <c r="D22" s="47" t="s">
        <v>947</v>
      </c>
      <c r="E22" s="48"/>
      <c r="F22" s="83"/>
      <c r="G22" s="31" t="s">
        <v>58</v>
      </c>
      <c r="H22" s="166"/>
      <c r="I22" s="166"/>
      <c r="J22" s="166">
        <f t="shared" si="5"/>
        <v>0</v>
      </c>
      <c r="K22" s="167"/>
      <c r="L22" s="155"/>
      <c r="M22" s="165"/>
      <c r="N22" s="263"/>
      <c r="O22" s="291">
        <v>0</v>
      </c>
      <c r="P22" s="291">
        <v>0</v>
      </c>
      <c r="Q22" s="291">
        <f t="shared" si="3"/>
        <v>0</v>
      </c>
      <c r="R22" s="252">
        <f t="shared" si="4"/>
        <v>0</v>
      </c>
      <c r="S22" s="46"/>
    </row>
    <row r="23" spans="1:19" ht="15" customHeight="1" x14ac:dyDescent="0.2">
      <c r="A23" s="30"/>
      <c r="B23" s="118" t="s">
        <v>625</v>
      </c>
      <c r="C23" s="15"/>
      <c r="D23" s="47" t="s">
        <v>245</v>
      </c>
      <c r="E23" s="48"/>
      <c r="F23" s="83"/>
      <c r="G23" s="31" t="s">
        <v>28</v>
      </c>
      <c r="H23" s="166"/>
      <c r="I23" s="166"/>
      <c r="J23" s="166">
        <f t="shared" si="5"/>
        <v>0</v>
      </c>
      <c r="K23" s="167"/>
      <c r="L23" s="155"/>
      <c r="M23" s="165"/>
      <c r="N23" s="263"/>
      <c r="O23" s="291">
        <v>0</v>
      </c>
      <c r="P23" s="291">
        <v>0</v>
      </c>
      <c r="Q23" s="291">
        <f t="shared" si="3"/>
        <v>0</v>
      </c>
      <c r="R23" s="252">
        <f t="shared" si="4"/>
        <v>0</v>
      </c>
      <c r="S23" s="46"/>
    </row>
    <row r="24" spans="1:19" ht="15" customHeight="1" x14ac:dyDescent="0.2">
      <c r="A24" s="30"/>
      <c r="B24" s="118" t="s">
        <v>626</v>
      </c>
      <c r="C24" s="15"/>
      <c r="D24" s="47" t="s">
        <v>249</v>
      </c>
      <c r="E24" s="48"/>
      <c r="F24" s="83"/>
      <c r="G24" s="31" t="s">
        <v>58</v>
      </c>
      <c r="H24" s="166"/>
      <c r="I24" s="166"/>
      <c r="J24" s="166">
        <f t="shared" si="5"/>
        <v>0</v>
      </c>
      <c r="K24" s="167"/>
      <c r="L24" s="155"/>
      <c r="M24" s="165"/>
      <c r="N24" s="263"/>
      <c r="O24" s="291">
        <v>0</v>
      </c>
      <c r="P24" s="291">
        <v>0</v>
      </c>
      <c r="Q24" s="291">
        <f t="shared" si="3"/>
        <v>0</v>
      </c>
      <c r="R24" s="252">
        <f t="shared" si="4"/>
        <v>0</v>
      </c>
      <c r="S24" s="46"/>
    </row>
    <row r="25" spans="1:19" ht="15" customHeight="1" x14ac:dyDescent="0.2">
      <c r="A25" s="30"/>
      <c r="B25" s="118" t="s">
        <v>627</v>
      </c>
      <c r="C25" s="15"/>
      <c r="D25" s="47" t="s">
        <v>941</v>
      </c>
      <c r="E25" s="48"/>
      <c r="F25" s="83"/>
      <c r="G25" s="31" t="s">
        <v>58</v>
      </c>
      <c r="H25" s="166"/>
      <c r="I25" s="166"/>
      <c r="J25" s="166">
        <f t="shared" si="5"/>
        <v>0</v>
      </c>
      <c r="K25" s="167"/>
      <c r="L25" s="155"/>
      <c r="M25" s="165"/>
      <c r="N25" s="263"/>
      <c r="O25" s="291">
        <v>0</v>
      </c>
      <c r="P25" s="291">
        <v>0</v>
      </c>
      <c r="Q25" s="291">
        <f t="shared" si="3"/>
        <v>0</v>
      </c>
      <c r="R25" s="252">
        <f t="shared" si="4"/>
        <v>0</v>
      </c>
      <c r="S25" s="46"/>
    </row>
    <row r="26" spans="1:19" ht="15" customHeight="1" x14ac:dyDescent="0.2">
      <c r="A26" s="30"/>
      <c r="B26" s="118" t="s">
        <v>628</v>
      </c>
      <c r="C26" s="15"/>
      <c r="D26" s="51" t="s">
        <v>948</v>
      </c>
      <c r="E26" s="71"/>
      <c r="F26" s="83"/>
      <c r="G26" s="31" t="s">
        <v>18</v>
      </c>
      <c r="H26" s="166"/>
      <c r="I26" s="166"/>
      <c r="J26" s="166">
        <f t="shared" si="5"/>
        <v>0</v>
      </c>
      <c r="K26" s="167"/>
      <c r="L26" s="155"/>
      <c r="M26" s="165"/>
      <c r="N26" s="263"/>
      <c r="O26" s="291">
        <v>0</v>
      </c>
      <c r="P26" s="291">
        <v>0</v>
      </c>
      <c r="Q26" s="291">
        <f t="shared" si="3"/>
        <v>0</v>
      </c>
      <c r="R26" s="252">
        <f t="shared" si="4"/>
        <v>0</v>
      </c>
      <c r="S26" s="46"/>
    </row>
    <row r="27" spans="1:19" ht="15" customHeight="1" x14ac:dyDescent="0.2">
      <c r="A27" s="30"/>
      <c r="B27" s="118" t="s">
        <v>629</v>
      </c>
      <c r="C27" s="137" t="s">
        <v>949</v>
      </c>
      <c r="D27" s="47" t="s">
        <v>950</v>
      </c>
      <c r="E27" s="48"/>
      <c r="F27" s="83"/>
      <c r="G27" s="31" t="s">
        <v>18</v>
      </c>
      <c r="H27" s="166"/>
      <c r="I27" s="166"/>
      <c r="J27" s="166">
        <f t="shared" si="5"/>
        <v>0</v>
      </c>
      <c r="K27" s="167"/>
      <c r="L27" s="155"/>
      <c r="M27" s="165"/>
      <c r="N27" s="263"/>
      <c r="O27" s="291">
        <v>0</v>
      </c>
      <c r="P27" s="291">
        <v>0</v>
      </c>
      <c r="Q27" s="291">
        <f t="shared" si="3"/>
        <v>0</v>
      </c>
      <c r="R27" s="252">
        <f t="shared" si="4"/>
        <v>0</v>
      </c>
      <c r="S27" s="46"/>
    </row>
    <row r="28" spans="1:19" ht="15" customHeight="1" x14ac:dyDescent="0.2">
      <c r="A28" s="30"/>
      <c r="B28" s="118" t="s">
        <v>630</v>
      </c>
      <c r="C28" s="15" t="s">
        <v>1024</v>
      </c>
      <c r="D28" s="51" t="s">
        <v>295</v>
      </c>
      <c r="E28" s="48"/>
      <c r="F28" s="83"/>
      <c r="G28" s="31" t="s">
        <v>58</v>
      </c>
      <c r="H28" s="166"/>
      <c r="I28" s="166"/>
      <c r="J28" s="166">
        <f t="shared" si="5"/>
        <v>0</v>
      </c>
      <c r="K28" s="167"/>
      <c r="L28" s="155"/>
      <c r="M28" s="165"/>
      <c r="N28" s="263"/>
      <c r="O28" s="291">
        <v>0</v>
      </c>
      <c r="P28" s="291">
        <v>0</v>
      </c>
      <c r="Q28" s="291">
        <f t="shared" si="3"/>
        <v>0</v>
      </c>
      <c r="R28" s="252">
        <f t="shared" si="4"/>
        <v>0</v>
      </c>
      <c r="S28" s="46"/>
    </row>
    <row r="29" spans="1:19" ht="15" customHeight="1" x14ac:dyDescent="0.2">
      <c r="A29" s="30"/>
      <c r="B29" s="118" t="s">
        <v>631</v>
      </c>
      <c r="C29" s="15"/>
      <c r="D29" s="94" t="s">
        <v>1065</v>
      </c>
      <c r="E29" s="85"/>
      <c r="F29" s="88"/>
      <c r="G29" s="37" t="s">
        <v>18</v>
      </c>
      <c r="H29" s="164"/>
      <c r="I29" s="164"/>
      <c r="J29" s="166">
        <f t="shared" si="5"/>
        <v>0</v>
      </c>
      <c r="K29" s="167"/>
      <c r="L29" s="155"/>
      <c r="M29" s="165"/>
      <c r="N29" s="263"/>
      <c r="O29" s="291"/>
      <c r="P29" s="291"/>
      <c r="Q29" s="291"/>
      <c r="R29" s="252"/>
      <c r="S29" s="256"/>
    </row>
    <row r="30" spans="1:19" ht="15" customHeight="1" x14ac:dyDescent="0.2">
      <c r="A30" s="30"/>
      <c r="B30" s="118" t="s">
        <v>938</v>
      </c>
      <c r="C30" s="15"/>
      <c r="D30" s="94" t="s">
        <v>1025</v>
      </c>
      <c r="E30" s="85"/>
      <c r="F30" s="88"/>
      <c r="G30" s="37" t="s">
        <v>18</v>
      </c>
      <c r="H30" s="164"/>
      <c r="I30" s="164"/>
      <c r="J30" s="166">
        <f t="shared" si="5"/>
        <v>0</v>
      </c>
      <c r="K30" s="167"/>
      <c r="L30" s="155"/>
      <c r="M30" s="165"/>
      <c r="N30" s="263"/>
      <c r="O30" s="291"/>
      <c r="P30" s="291"/>
      <c r="Q30" s="291"/>
      <c r="R30" s="252"/>
      <c r="S30" s="256"/>
    </row>
    <row r="31" spans="1:19" ht="15" customHeight="1" x14ac:dyDescent="0.2">
      <c r="A31" s="30"/>
      <c r="B31" s="118" t="s">
        <v>939</v>
      </c>
      <c r="C31" s="15"/>
      <c r="D31" s="94" t="s">
        <v>994</v>
      </c>
      <c r="E31" s="85"/>
      <c r="F31" s="88"/>
      <c r="G31" s="37" t="s">
        <v>28</v>
      </c>
      <c r="H31" s="164"/>
      <c r="I31" s="164"/>
      <c r="J31" s="166">
        <f t="shared" si="5"/>
        <v>0</v>
      </c>
      <c r="K31" s="167"/>
      <c r="L31" s="155"/>
      <c r="M31" s="165"/>
      <c r="N31" s="263"/>
      <c r="O31" s="291"/>
      <c r="P31" s="291"/>
      <c r="Q31" s="291"/>
      <c r="R31" s="252"/>
      <c r="S31" s="256"/>
    </row>
    <row r="32" spans="1:19" ht="15" hidden="1" customHeight="1" x14ac:dyDescent="0.2">
      <c r="A32" s="30"/>
      <c r="B32" s="118"/>
      <c r="C32" s="15"/>
      <c r="D32" s="94"/>
      <c r="E32" s="85"/>
      <c r="F32" s="88"/>
      <c r="G32" s="37"/>
      <c r="H32" s="164"/>
      <c r="I32" s="164"/>
      <c r="J32" s="164"/>
      <c r="K32" s="167"/>
      <c r="L32" s="155"/>
      <c r="M32" s="165"/>
      <c r="N32" s="263"/>
      <c r="O32" s="291"/>
      <c r="P32" s="291"/>
      <c r="Q32" s="291"/>
      <c r="R32" s="252"/>
      <c r="S32" s="256"/>
    </row>
    <row r="33" spans="1:19" ht="15" hidden="1" customHeight="1" x14ac:dyDescent="0.2">
      <c r="A33" s="30"/>
      <c r="B33" s="118"/>
      <c r="C33" s="15"/>
      <c r="D33" s="94"/>
      <c r="E33" s="85"/>
      <c r="F33" s="88"/>
      <c r="G33" s="37"/>
      <c r="H33" s="164"/>
      <c r="I33" s="164"/>
      <c r="J33" s="164"/>
      <c r="K33" s="167"/>
      <c r="L33" s="155"/>
      <c r="M33" s="165"/>
      <c r="N33" s="263"/>
      <c r="O33" s="291">
        <v>0</v>
      </c>
      <c r="P33" s="291">
        <v>0</v>
      </c>
      <c r="Q33" s="291">
        <f t="shared" si="3"/>
        <v>0</v>
      </c>
      <c r="R33" s="252">
        <f t="shared" si="4"/>
        <v>0</v>
      </c>
      <c r="S33" s="256"/>
    </row>
    <row r="34" spans="1:19" ht="15" customHeight="1" x14ac:dyDescent="0.2">
      <c r="A34" s="1"/>
      <c r="B34" s="111" t="s">
        <v>633</v>
      </c>
      <c r="C34" s="322" t="s">
        <v>16</v>
      </c>
      <c r="D34" s="114"/>
      <c r="E34" s="114"/>
      <c r="F34" s="115"/>
      <c r="G34" s="115"/>
      <c r="H34" s="160"/>
      <c r="I34" s="160"/>
      <c r="J34" s="160"/>
      <c r="K34" s="161">
        <f>SUM(J35:J38)</f>
        <v>0</v>
      </c>
      <c r="L34" s="155"/>
      <c r="M34" s="162">
        <f>SUM(M35:M38)</f>
        <v>0</v>
      </c>
      <c r="N34" s="265"/>
      <c r="O34" s="253"/>
      <c r="P34" s="254"/>
      <c r="Q34" s="254"/>
      <c r="R34" s="254"/>
      <c r="S34" s="255">
        <f>SUM(R35:R38)</f>
        <v>0</v>
      </c>
    </row>
    <row r="35" spans="1:19" ht="15" customHeight="1" x14ac:dyDescent="0.2">
      <c r="A35" s="1"/>
      <c r="B35" s="118" t="s">
        <v>634</v>
      </c>
      <c r="C35" s="15"/>
      <c r="D35" s="87" t="s">
        <v>1110</v>
      </c>
      <c r="E35" s="70"/>
      <c r="F35" s="86"/>
      <c r="G35" s="33" t="s">
        <v>18</v>
      </c>
      <c r="H35" s="163"/>
      <c r="I35" s="163"/>
      <c r="J35" s="163">
        <f>SUM(H35*I35)</f>
        <v>0</v>
      </c>
      <c r="K35" s="164"/>
      <c r="L35" s="155"/>
      <c r="M35" s="165"/>
      <c r="N35" s="263"/>
      <c r="O35" s="291">
        <v>0</v>
      </c>
      <c r="P35" s="291">
        <v>0</v>
      </c>
      <c r="Q35" s="291">
        <f>+O35+P35</f>
        <v>0</v>
      </c>
      <c r="R35" s="252">
        <f>+J35*P35</f>
        <v>0</v>
      </c>
      <c r="S35" s="252"/>
    </row>
    <row r="36" spans="1:19" ht="15" customHeight="1" x14ac:dyDescent="0.2">
      <c r="A36" s="1"/>
      <c r="B36" s="118" t="s">
        <v>635</v>
      </c>
      <c r="C36" s="15"/>
      <c r="D36" s="47" t="s">
        <v>1111</v>
      </c>
      <c r="E36" s="48"/>
      <c r="F36" s="83"/>
      <c r="G36" s="31" t="s">
        <v>18</v>
      </c>
      <c r="H36" s="166"/>
      <c r="I36" s="166"/>
      <c r="J36" s="166">
        <f>SUM(H36*I36)</f>
        <v>0</v>
      </c>
      <c r="K36" s="167"/>
      <c r="L36" s="155"/>
      <c r="M36" s="165"/>
      <c r="N36" s="263"/>
      <c r="O36" s="291">
        <v>0</v>
      </c>
      <c r="P36" s="291">
        <v>0</v>
      </c>
      <c r="Q36" s="291">
        <f>+O36+P36</f>
        <v>0</v>
      </c>
      <c r="R36" s="252">
        <f>+J36*P36</f>
        <v>0</v>
      </c>
      <c r="S36" s="46"/>
    </row>
    <row r="37" spans="1:19" ht="15" customHeight="1" x14ac:dyDescent="0.2">
      <c r="A37" s="1"/>
      <c r="B37" s="118" t="s">
        <v>636</v>
      </c>
      <c r="C37" s="15"/>
      <c r="D37" s="47" t="s">
        <v>20</v>
      </c>
      <c r="E37" s="48"/>
      <c r="F37" s="83"/>
      <c r="G37" s="31" t="s">
        <v>18</v>
      </c>
      <c r="H37" s="166"/>
      <c r="I37" s="166"/>
      <c r="J37" s="166">
        <f>SUM(H37*I37)</f>
        <v>0</v>
      </c>
      <c r="K37" s="167"/>
      <c r="L37" s="155"/>
      <c r="M37" s="165"/>
      <c r="N37" s="263"/>
      <c r="O37" s="291">
        <v>0</v>
      </c>
      <c r="P37" s="291">
        <v>0</v>
      </c>
      <c r="Q37" s="291">
        <f>+O37+P37</f>
        <v>0</v>
      </c>
      <c r="R37" s="252">
        <f>+J37*P37</f>
        <v>0</v>
      </c>
      <c r="S37" s="46"/>
    </row>
    <row r="38" spans="1:19" ht="15" customHeight="1" x14ac:dyDescent="0.2">
      <c r="A38" s="1"/>
      <c r="B38" s="118" t="s">
        <v>637</v>
      </c>
      <c r="C38" s="15"/>
      <c r="D38" s="84" t="s">
        <v>21</v>
      </c>
      <c r="E38" s="85"/>
      <c r="F38" s="88"/>
      <c r="G38" s="37" t="s">
        <v>18</v>
      </c>
      <c r="H38" s="164"/>
      <c r="I38" s="164"/>
      <c r="J38" s="164">
        <f>SUM(H38*I38)</f>
        <v>0</v>
      </c>
      <c r="K38" s="163"/>
      <c r="L38" s="155"/>
      <c r="M38" s="165"/>
      <c r="N38" s="263"/>
      <c r="O38" s="291">
        <v>0</v>
      </c>
      <c r="P38" s="291">
        <v>0</v>
      </c>
      <c r="Q38" s="291">
        <f>+O38+P38</f>
        <v>0</v>
      </c>
      <c r="R38" s="252">
        <f>+J38*P38</f>
        <v>0</v>
      </c>
      <c r="S38" s="256"/>
    </row>
    <row r="39" spans="1:19" ht="15" hidden="1" customHeight="1" x14ac:dyDescent="0.2">
      <c r="A39" s="1"/>
      <c r="B39" s="111" t="s">
        <v>638</v>
      </c>
      <c r="C39" s="113" t="s">
        <v>342</v>
      </c>
      <c r="D39" s="114"/>
      <c r="E39" s="114"/>
      <c r="F39" s="115"/>
      <c r="G39" s="115"/>
      <c r="H39" s="160"/>
      <c r="I39" s="160"/>
      <c r="J39" s="160"/>
      <c r="K39" s="161">
        <f>SUM(J40:J42)</f>
        <v>0</v>
      </c>
      <c r="L39" s="155"/>
      <c r="M39" s="162">
        <f>SUM(M40:M42)</f>
        <v>0</v>
      </c>
      <c r="N39" s="265"/>
      <c r="O39" s="253"/>
      <c r="P39" s="254"/>
      <c r="Q39" s="254"/>
      <c r="R39" s="254"/>
      <c r="S39" s="255">
        <f>SUM(R40:R42)</f>
        <v>0</v>
      </c>
    </row>
    <row r="40" spans="1:19" ht="15" hidden="1" customHeight="1" x14ac:dyDescent="0.2">
      <c r="A40" s="1"/>
      <c r="B40" s="118" t="s">
        <v>639</v>
      </c>
      <c r="C40" s="15"/>
      <c r="D40" s="87" t="s">
        <v>240</v>
      </c>
      <c r="E40" s="70"/>
      <c r="F40" s="86"/>
      <c r="G40" s="33" t="s">
        <v>18</v>
      </c>
      <c r="H40" s="163"/>
      <c r="I40" s="163"/>
      <c r="J40" s="163">
        <f>SUM(H40*I40)</f>
        <v>0</v>
      </c>
      <c r="K40" s="164"/>
      <c r="L40" s="155"/>
      <c r="M40" s="165"/>
      <c r="N40" s="263"/>
      <c r="O40" s="291">
        <v>0</v>
      </c>
      <c r="P40" s="291">
        <v>0</v>
      </c>
      <c r="Q40" s="291">
        <f>+O40+P40</f>
        <v>0</v>
      </c>
      <c r="R40" s="252">
        <f>+J40*P40</f>
        <v>0</v>
      </c>
      <c r="S40" s="252"/>
    </row>
    <row r="41" spans="1:19" ht="15" hidden="1" customHeight="1" x14ac:dyDescent="0.2">
      <c r="A41" s="1"/>
      <c r="B41" s="118" t="s">
        <v>640</v>
      </c>
      <c r="C41" s="15"/>
      <c r="D41" s="47" t="s">
        <v>241</v>
      </c>
      <c r="E41" s="48"/>
      <c r="F41" s="83"/>
      <c r="G41" s="31" t="s">
        <v>18</v>
      </c>
      <c r="H41" s="166"/>
      <c r="I41" s="166"/>
      <c r="J41" s="166">
        <f>SUM(H41*I41)</f>
        <v>0</v>
      </c>
      <c r="K41" s="167"/>
      <c r="L41" s="155"/>
      <c r="M41" s="165"/>
      <c r="N41" s="263"/>
      <c r="O41" s="291">
        <v>0</v>
      </c>
      <c r="P41" s="291">
        <v>0</v>
      </c>
      <c r="Q41" s="291">
        <f>+O41+P41</f>
        <v>0</v>
      </c>
      <c r="R41" s="252">
        <f>+J41*P41</f>
        <v>0</v>
      </c>
      <c r="S41" s="46"/>
    </row>
    <row r="42" spans="1:19" ht="15" hidden="1" customHeight="1" x14ac:dyDescent="0.2">
      <c r="A42" s="1"/>
      <c r="B42" s="118" t="s">
        <v>641</v>
      </c>
      <c r="C42" s="15"/>
      <c r="D42" s="84" t="s">
        <v>22</v>
      </c>
      <c r="E42" s="85"/>
      <c r="F42" s="88"/>
      <c r="G42" s="37" t="s">
        <v>18</v>
      </c>
      <c r="H42" s="164"/>
      <c r="I42" s="164"/>
      <c r="J42" s="164">
        <f>SUM(H42*I42)</f>
        <v>0</v>
      </c>
      <c r="K42" s="163"/>
      <c r="L42" s="155"/>
      <c r="M42" s="165"/>
      <c r="N42" s="263"/>
      <c r="O42" s="291">
        <v>0</v>
      </c>
      <c r="P42" s="291">
        <v>0</v>
      </c>
      <c r="Q42" s="291">
        <f>+O42+P42</f>
        <v>0</v>
      </c>
      <c r="R42" s="252">
        <f>+J42*P42</f>
        <v>0</v>
      </c>
      <c r="S42" s="256"/>
    </row>
    <row r="43" spans="1:19" ht="15" hidden="1" customHeight="1" x14ac:dyDescent="0.2">
      <c r="A43" s="1"/>
      <c r="B43" s="111" t="s">
        <v>642</v>
      </c>
      <c r="C43" s="113" t="s">
        <v>23</v>
      </c>
      <c r="D43" s="114"/>
      <c r="E43" s="114"/>
      <c r="F43" s="115"/>
      <c r="G43" s="115"/>
      <c r="H43" s="160"/>
      <c r="I43" s="160"/>
      <c r="J43" s="160"/>
      <c r="K43" s="161">
        <f>SUM(J44:J45)</f>
        <v>0</v>
      </c>
      <c r="L43" s="155"/>
      <c r="M43" s="162">
        <f>SUM(M44:M45)</f>
        <v>0</v>
      </c>
      <c r="N43" s="265"/>
      <c r="O43" s="253"/>
      <c r="P43" s="254"/>
      <c r="Q43" s="254"/>
      <c r="R43" s="254"/>
      <c r="S43" s="255">
        <f>SUM(R44:R45)</f>
        <v>0</v>
      </c>
    </row>
    <row r="44" spans="1:19" ht="15" hidden="1" customHeight="1" x14ac:dyDescent="0.2">
      <c r="A44" s="1"/>
      <c r="B44" s="118" t="s">
        <v>643</v>
      </c>
      <c r="C44" s="15"/>
      <c r="D44" s="87" t="s">
        <v>24</v>
      </c>
      <c r="E44" s="70"/>
      <c r="F44" s="86"/>
      <c r="G44" s="33" t="s">
        <v>18</v>
      </c>
      <c r="H44" s="163"/>
      <c r="I44" s="163"/>
      <c r="J44" s="163">
        <f>SUM(H44*I44)</f>
        <v>0</v>
      </c>
      <c r="K44" s="164"/>
      <c r="L44" s="155"/>
      <c r="M44" s="165"/>
      <c r="N44" s="263"/>
      <c r="O44" s="291">
        <v>0</v>
      </c>
      <c r="P44" s="291">
        <v>0</v>
      </c>
      <c r="Q44" s="291">
        <f>+O44+P44</f>
        <v>0</v>
      </c>
      <c r="R44" s="252">
        <f>+J44*P44</f>
        <v>0</v>
      </c>
      <c r="S44" s="252"/>
    </row>
    <row r="45" spans="1:19" ht="15" hidden="1" customHeight="1" x14ac:dyDescent="0.2">
      <c r="A45" s="1"/>
      <c r="B45" s="118" t="s">
        <v>644</v>
      </c>
      <c r="C45" s="15"/>
      <c r="D45" s="84" t="s">
        <v>25</v>
      </c>
      <c r="E45" s="85"/>
      <c r="F45" s="88"/>
      <c r="G45" s="37" t="s">
        <v>18</v>
      </c>
      <c r="H45" s="164"/>
      <c r="I45" s="164"/>
      <c r="J45" s="164">
        <f>SUM(H45*I45)</f>
        <v>0</v>
      </c>
      <c r="K45" s="163"/>
      <c r="L45" s="155"/>
      <c r="M45" s="165"/>
      <c r="N45" s="263"/>
      <c r="O45" s="291">
        <v>0</v>
      </c>
      <c r="P45" s="291">
        <v>0</v>
      </c>
      <c r="Q45" s="291">
        <f>+O45+P45</f>
        <v>0</v>
      </c>
      <c r="R45" s="252">
        <f>+J45*P45</f>
        <v>0</v>
      </c>
      <c r="S45" s="256"/>
    </row>
    <row r="46" spans="1:19" ht="15" hidden="1" customHeight="1" x14ac:dyDescent="0.2">
      <c r="A46" s="1"/>
      <c r="B46" s="111" t="s">
        <v>645</v>
      </c>
      <c r="C46" s="113" t="s">
        <v>26</v>
      </c>
      <c r="D46" s="114"/>
      <c r="E46" s="114"/>
      <c r="F46" s="115"/>
      <c r="G46" s="115"/>
      <c r="H46" s="160"/>
      <c r="I46" s="160"/>
      <c r="J46" s="160"/>
      <c r="K46" s="161">
        <f>SUM(J47:J48)</f>
        <v>0</v>
      </c>
      <c r="L46" s="155"/>
      <c r="M46" s="162">
        <f>SUM(M47:M48)</f>
        <v>0</v>
      </c>
      <c r="N46" s="265"/>
      <c r="O46" s="253"/>
      <c r="P46" s="254"/>
      <c r="Q46" s="254"/>
      <c r="R46" s="254"/>
      <c r="S46" s="255">
        <f>SUM(R47:R48)</f>
        <v>0</v>
      </c>
    </row>
    <row r="47" spans="1:19" ht="15" hidden="1" customHeight="1" x14ac:dyDescent="0.2">
      <c r="A47" s="1"/>
      <c r="B47" s="118" t="s">
        <v>646</v>
      </c>
      <c r="C47" s="15"/>
      <c r="D47" s="87" t="s">
        <v>27</v>
      </c>
      <c r="E47" s="70"/>
      <c r="F47" s="86"/>
      <c r="G47" s="33" t="s">
        <v>28</v>
      </c>
      <c r="H47" s="163"/>
      <c r="I47" s="163"/>
      <c r="J47" s="163">
        <f>SUM(H47*I47)</f>
        <v>0</v>
      </c>
      <c r="K47" s="164"/>
      <c r="L47" s="155"/>
      <c r="M47" s="165"/>
      <c r="N47" s="263"/>
      <c r="O47" s="291">
        <v>0</v>
      </c>
      <c r="P47" s="291">
        <v>0</v>
      </c>
      <c r="Q47" s="291">
        <f>+O47+P47</f>
        <v>0</v>
      </c>
      <c r="R47" s="252">
        <f>+J47*P47</f>
        <v>0</v>
      </c>
      <c r="S47" s="252"/>
    </row>
    <row r="48" spans="1:19" ht="15" hidden="1" customHeight="1" x14ac:dyDescent="0.2">
      <c r="A48" s="1"/>
      <c r="B48" s="118" t="s">
        <v>647</v>
      </c>
      <c r="C48" s="15"/>
      <c r="D48" s="84" t="s">
        <v>29</v>
      </c>
      <c r="E48" s="85"/>
      <c r="F48" s="88"/>
      <c r="G48" s="37" t="s">
        <v>28</v>
      </c>
      <c r="H48" s="164"/>
      <c r="I48" s="164"/>
      <c r="J48" s="164">
        <f>SUM(H48*I48)</f>
        <v>0</v>
      </c>
      <c r="K48" s="167"/>
      <c r="L48" s="155"/>
      <c r="M48" s="165"/>
      <c r="N48" s="263"/>
      <c r="O48" s="291">
        <v>0</v>
      </c>
      <c r="P48" s="291">
        <v>0</v>
      </c>
      <c r="Q48" s="291">
        <f>+O48+P48</f>
        <v>0</v>
      </c>
      <c r="R48" s="252">
        <f>+J48*P48</f>
        <v>0</v>
      </c>
      <c r="S48" s="256"/>
    </row>
    <row r="49" spans="1:19" ht="15" customHeight="1" x14ac:dyDescent="0.2">
      <c r="A49" s="1"/>
      <c r="B49" s="111" t="s">
        <v>638</v>
      </c>
      <c r="C49" s="322" t="s">
        <v>30</v>
      </c>
      <c r="D49" s="114"/>
      <c r="E49" s="114"/>
      <c r="F49" s="115"/>
      <c r="G49" s="115"/>
      <c r="H49" s="160"/>
      <c r="I49" s="160"/>
      <c r="J49" s="160"/>
      <c r="K49" s="161">
        <f>SUM(J50:J57)</f>
        <v>0</v>
      </c>
      <c r="L49" s="155"/>
      <c r="M49" s="162">
        <f>SUM(M50:M57)</f>
        <v>0</v>
      </c>
      <c r="N49" s="265"/>
      <c r="O49" s="253"/>
      <c r="P49" s="254"/>
      <c r="Q49" s="254"/>
      <c r="R49" s="254"/>
      <c r="S49" s="255">
        <f>SUM(R50:R57)</f>
        <v>0</v>
      </c>
    </row>
    <row r="50" spans="1:19" ht="15" hidden="1" customHeight="1" x14ac:dyDescent="0.2">
      <c r="A50" s="1"/>
      <c r="B50" s="118" t="s">
        <v>649</v>
      </c>
      <c r="C50" s="15"/>
      <c r="D50" s="87" t="s">
        <v>31</v>
      </c>
      <c r="E50" s="70"/>
      <c r="F50" s="86"/>
      <c r="G50" s="33" t="s">
        <v>18</v>
      </c>
      <c r="H50" s="163"/>
      <c r="I50" s="163"/>
      <c r="J50" s="163">
        <f>SUM(H50*I50)</f>
        <v>0</v>
      </c>
      <c r="K50" s="164"/>
      <c r="L50" s="155"/>
      <c r="M50" s="165"/>
      <c r="N50" s="263"/>
      <c r="O50" s="291">
        <v>0</v>
      </c>
      <c r="P50" s="291">
        <v>0</v>
      </c>
      <c r="Q50" s="291">
        <f t="shared" ref="Q50:Q57" si="6">+O50+P50</f>
        <v>0</v>
      </c>
      <c r="R50" s="252">
        <f t="shared" ref="R50:R57" si="7">+J50*P50</f>
        <v>0</v>
      </c>
      <c r="S50" s="252"/>
    </row>
    <row r="51" spans="1:19" ht="15" hidden="1" customHeight="1" x14ac:dyDescent="0.2">
      <c r="A51" s="1"/>
      <c r="B51" s="118" t="s">
        <v>650</v>
      </c>
      <c r="C51" s="15"/>
      <c r="D51" s="47" t="s">
        <v>32</v>
      </c>
      <c r="E51" s="48"/>
      <c r="F51" s="83"/>
      <c r="G51" s="31" t="s">
        <v>18</v>
      </c>
      <c r="H51" s="166"/>
      <c r="I51" s="166"/>
      <c r="J51" s="166">
        <f t="shared" ref="J51:J57" si="8">SUM(H51*I51)</f>
        <v>0</v>
      </c>
      <c r="K51" s="167"/>
      <c r="L51" s="155"/>
      <c r="M51" s="165"/>
      <c r="N51" s="263"/>
      <c r="O51" s="291">
        <v>0</v>
      </c>
      <c r="P51" s="291">
        <v>0</v>
      </c>
      <c r="Q51" s="291">
        <f t="shared" si="6"/>
        <v>0</v>
      </c>
      <c r="R51" s="252">
        <f t="shared" si="7"/>
        <v>0</v>
      </c>
      <c r="S51" s="46"/>
    </row>
    <row r="52" spans="1:19" ht="15" customHeight="1" x14ac:dyDescent="0.2">
      <c r="A52" s="1"/>
      <c r="B52" s="118" t="s">
        <v>639</v>
      </c>
      <c r="C52" s="15"/>
      <c r="D52" s="47" t="s">
        <v>33</v>
      </c>
      <c r="E52" s="48"/>
      <c r="F52" s="83"/>
      <c r="G52" s="31" t="s">
        <v>18</v>
      </c>
      <c r="H52" s="166"/>
      <c r="I52" s="166"/>
      <c r="J52" s="166">
        <f t="shared" si="8"/>
        <v>0</v>
      </c>
      <c r="K52" s="167"/>
      <c r="L52" s="155"/>
      <c r="M52" s="165"/>
      <c r="N52" s="263"/>
      <c r="O52" s="291">
        <v>0</v>
      </c>
      <c r="P52" s="291">
        <v>0</v>
      </c>
      <c r="Q52" s="291">
        <f t="shared" si="6"/>
        <v>0</v>
      </c>
      <c r="R52" s="252">
        <f t="shared" si="7"/>
        <v>0</v>
      </c>
      <c r="S52" s="46"/>
    </row>
    <row r="53" spans="1:19" ht="15" hidden="1" customHeight="1" x14ac:dyDescent="0.2">
      <c r="A53" s="1"/>
      <c r="B53" s="118" t="s">
        <v>652</v>
      </c>
      <c r="C53" s="15"/>
      <c r="D53" s="47" t="s">
        <v>34</v>
      </c>
      <c r="E53" s="48"/>
      <c r="F53" s="83"/>
      <c r="G53" s="31" t="s">
        <v>18</v>
      </c>
      <c r="H53" s="166"/>
      <c r="I53" s="166"/>
      <c r="J53" s="166">
        <f t="shared" si="8"/>
        <v>0</v>
      </c>
      <c r="K53" s="167"/>
      <c r="L53" s="155"/>
      <c r="M53" s="165"/>
      <c r="N53" s="263"/>
      <c r="O53" s="291">
        <v>0</v>
      </c>
      <c r="P53" s="291">
        <v>0</v>
      </c>
      <c r="Q53" s="291">
        <f t="shared" si="6"/>
        <v>0</v>
      </c>
      <c r="R53" s="252">
        <f t="shared" si="7"/>
        <v>0</v>
      </c>
      <c r="S53" s="46"/>
    </row>
    <row r="54" spans="1:19" ht="15" hidden="1" customHeight="1" x14ac:dyDescent="0.2">
      <c r="A54" s="1"/>
      <c r="B54" s="118" t="s">
        <v>653</v>
      </c>
      <c r="C54" s="15"/>
      <c r="D54" s="47" t="s">
        <v>35</v>
      </c>
      <c r="E54" s="48"/>
      <c r="F54" s="83"/>
      <c r="G54" s="31" t="s">
        <v>18</v>
      </c>
      <c r="H54" s="166"/>
      <c r="I54" s="166"/>
      <c r="J54" s="166">
        <f t="shared" si="8"/>
        <v>0</v>
      </c>
      <c r="K54" s="167"/>
      <c r="L54" s="155"/>
      <c r="M54" s="165"/>
      <c r="N54" s="263"/>
      <c r="O54" s="291">
        <v>0</v>
      </c>
      <c r="P54" s="291">
        <v>0</v>
      </c>
      <c r="Q54" s="291">
        <f t="shared" si="6"/>
        <v>0</v>
      </c>
      <c r="R54" s="252">
        <f t="shared" si="7"/>
        <v>0</v>
      </c>
      <c r="S54" s="46"/>
    </row>
    <row r="55" spans="1:19" ht="15" hidden="1" customHeight="1" x14ac:dyDescent="0.2">
      <c r="A55" s="1"/>
      <c r="B55" s="118" t="s">
        <v>654</v>
      </c>
      <c r="C55" s="15"/>
      <c r="D55" s="84" t="s">
        <v>36</v>
      </c>
      <c r="E55" s="85"/>
      <c r="F55" s="83"/>
      <c r="G55" s="31" t="s">
        <v>18</v>
      </c>
      <c r="H55" s="166"/>
      <c r="I55" s="166"/>
      <c r="J55" s="166">
        <f t="shared" si="8"/>
        <v>0</v>
      </c>
      <c r="K55" s="167"/>
      <c r="L55" s="155"/>
      <c r="M55" s="165"/>
      <c r="N55" s="263"/>
      <c r="O55" s="291">
        <v>0</v>
      </c>
      <c r="P55" s="291">
        <v>0</v>
      </c>
      <c r="Q55" s="291">
        <f t="shared" si="6"/>
        <v>0</v>
      </c>
      <c r="R55" s="252">
        <f t="shared" si="7"/>
        <v>0</v>
      </c>
      <c r="S55" s="46"/>
    </row>
    <row r="56" spans="1:19" ht="15" customHeight="1" x14ac:dyDescent="0.2">
      <c r="A56" s="1"/>
      <c r="B56" s="118" t="s">
        <v>640</v>
      </c>
      <c r="C56" s="15"/>
      <c r="D56" s="47" t="s">
        <v>37</v>
      </c>
      <c r="E56" s="48"/>
      <c r="F56" s="83"/>
      <c r="G56" s="31" t="s">
        <v>38</v>
      </c>
      <c r="H56" s="166"/>
      <c r="I56" s="166"/>
      <c r="J56" s="166">
        <f t="shared" si="8"/>
        <v>0</v>
      </c>
      <c r="K56" s="167"/>
      <c r="L56" s="155"/>
      <c r="M56" s="165"/>
      <c r="N56" s="263"/>
      <c r="O56" s="291">
        <v>0</v>
      </c>
      <c r="P56" s="291">
        <v>0</v>
      </c>
      <c r="Q56" s="291">
        <f t="shared" si="6"/>
        <v>0</v>
      </c>
      <c r="R56" s="252">
        <f t="shared" si="7"/>
        <v>0</v>
      </c>
      <c r="S56" s="46"/>
    </row>
    <row r="57" spans="1:19" ht="15" hidden="1" customHeight="1" x14ac:dyDescent="0.2">
      <c r="A57" s="7"/>
      <c r="B57" s="118" t="s">
        <v>656</v>
      </c>
      <c r="C57" s="15"/>
      <c r="D57" s="47" t="s">
        <v>39</v>
      </c>
      <c r="E57" s="48"/>
      <c r="F57" s="83"/>
      <c r="G57" s="31" t="s">
        <v>18</v>
      </c>
      <c r="H57" s="166"/>
      <c r="I57" s="166"/>
      <c r="J57" s="166">
        <f t="shared" si="8"/>
        <v>0</v>
      </c>
      <c r="K57" s="163"/>
      <c r="L57" s="155"/>
      <c r="M57" s="165"/>
      <c r="N57" s="263"/>
      <c r="O57" s="291">
        <v>0</v>
      </c>
      <c r="P57" s="291">
        <v>0</v>
      </c>
      <c r="Q57" s="291">
        <f t="shared" si="6"/>
        <v>0</v>
      </c>
      <c r="R57" s="252">
        <f t="shared" si="7"/>
        <v>0</v>
      </c>
      <c r="S57" s="256"/>
    </row>
    <row r="58" spans="1:19" ht="15" customHeight="1" x14ac:dyDescent="0.2">
      <c r="A58" s="1"/>
      <c r="B58" s="111" t="s">
        <v>642</v>
      </c>
      <c r="C58" s="322" t="s">
        <v>40</v>
      </c>
      <c r="D58" s="114"/>
      <c r="E58" s="114"/>
      <c r="F58" s="115"/>
      <c r="G58" s="115"/>
      <c r="H58" s="160"/>
      <c r="I58" s="160"/>
      <c r="J58" s="160"/>
      <c r="K58" s="161">
        <f>SUM(J59:J68)</f>
        <v>0</v>
      </c>
      <c r="L58" s="155"/>
      <c r="M58" s="162">
        <f>SUM(M59:M68)</f>
        <v>0</v>
      </c>
      <c r="N58" s="265"/>
      <c r="O58" s="253"/>
      <c r="P58" s="254"/>
      <c r="Q58" s="254"/>
      <c r="R58" s="254"/>
      <c r="S58" s="255">
        <f>SUM(R59:R68)</f>
        <v>0</v>
      </c>
    </row>
    <row r="59" spans="1:19" ht="15" hidden="1" customHeight="1" x14ac:dyDescent="0.2">
      <c r="A59" s="1"/>
      <c r="B59" s="118" t="s">
        <v>658</v>
      </c>
      <c r="C59" s="15"/>
      <c r="D59" s="87" t="s">
        <v>41</v>
      </c>
      <c r="E59" s="70"/>
      <c r="F59" s="86"/>
      <c r="G59" s="33" t="s">
        <v>18</v>
      </c>
      <c r="H59" s="163"/>
      <c r="I59" s="163"/>
      <c r="J59" s="163">
        <f>SUM(H59*I59)</f>
        <v>0</v>
      </c>
      <c r="K59" s="164"/>
      <c r="L59" s="155"/>
      <c r="M59" s="165"/>
      <c r="N59" s="263"/>
      <c r="O59" s="291">
        <v>0</v>
      </c>
      <c r="P59" s="291">
        <v>0</v>
      </c>
      <c r="Q59" s="291">
        <f t="shared" ref="Q59:Q68" si="9">+O59+P59</f>
        <v>0</v>
      </c>
      <c r="R59" s="252">
        <f t="shared" ref="R59:R68" si="10">+J59*P59</f>
        <v>0</v>
      </c>
      <c r="S59" s="252"/>
    </row>
    <row r="60" spans="1:19" ht="15" customHeight="1" x14ac:dyDescent="0.2">
      <c r="A60" s="1"/>
      <c r="B60" s="118" t="s">
        <v>643</v>
      </c>
      <c r="C60" s="15"/>
      <c r="D60" s="47" t="s">
        <v>936</v>
      </c>
      <c r="E60" s="48"/>
      <c r="F60" s="83"/>
      <c r="G60" s="31" t="s">
        <v>18</v>
      </c>
      <c r="H60" s="166"/>
      <c r="I60" s="166"/>
      <c r="J60" s="166">
        <f t="shared" ref="J60:J68" si="11">SUM(H60*I60)</f>
        <v>0</v>
      </c>
      <c r="K60" s="167"/>
      <c r="L60" s="155"/>
      <c r="M60" s="165"/>
      <c r="N60" s="263"/>
      <c r="O60" s="291">
        <v>0</v>
      </c>
      <c r="P60" s="291">
        <v>0</v>
      </c>
      <c r="Q60" s="291">
        <f t="shared" si="9"/>
        <v>0</v>
      </c>
      <c r="R60" s="252">
        <f t="shared" si="10"/>
        <v>0</v>
      </c>
      <c r="S60" s="46"/>
    </row>
    <row r="61" spans="1:19" ht="15" hidden="1" customHeight="1" x14ac:dyDescent="0.2">
      <c r="A61" s="1"/>
      <c r="B61" s="118" t="s">
        <v>660</v>
      </c>
      <c r="C61" s="15"/>
      <c r="D61" s="47" t="s">
        <v>43</v>
      </c>
      <c r="E61" s="48"/>
      <c r="F61" s="83"/>
      <c r="G61" s="31" t="s">
        <v>18</v>
      </c>
      <c r="H61" s="166"/>
      <c r="I61" s="166"/>
      <c r="J61" s="166">
        <f t="shared" si="11"/>
        <v>0</v>
      </c>
      <c r="K61" s="167"/>
      <c r="L61" s="155"/>
      <c r="M61" s="165"/>
      <c r="N61" s="263"/>
      <c r="O61" s="291">
        <v>0</v>
      </c>
      <c r="P61" s="291">
        <v>0</v>
      </c>
      <c r="Q61" s="291">
        <f t="shared" si="9"/>
        <v>0</v>
      </c>
      <c r="R61" s="252">
        <f t="shared" si="10"/>
        <v>0</v>
      </c>
      <c r="S61" s="46"/>
    </row>
    <row r="62" spans="1:19" ht="15" hidden="1" customHeight="1" x14ac:dyDescent="0.2">
      <c r="A62" s="1"/>
      <c r="B62" s="118" t="s">
        <v>661</v>
      </c>
      <c r="C62" s="15"/>
      <c r="D62" s="47" t="s">
        <v>44</v>
      </c>
      <c r="E62" s="48"/>
      <c r="F62" s="83"/>
      <c r="G62" s="31" t="s">
        <v>18</v>
      </c>
      <c r="H62" s="166"/>
      <c r="I62" s="166"/>
      <c r="J62" s="166">
        <f t="shared" si="11"/>
        <v>0</v>
      </c>
      <c r="K62" s="167"/>
      <c r="L62" s="155"/>
      <c r="M62" s="165"/>
      <c r="N62" s="263"/>
      <c r="O62" s="291">
        <v>0</v>
      </c>
      <c r="P62" s="291">
        <v>0</v>
      </c>
      <c r="Q62" s="291">
        <f t="shared" si="9"/>
        <v>0</v>
      </c>
      <c r="R62" s="252">
        <f t="shared" si="10"/>
        <v>0</v>
      </c>
      <c r="S62" s="46"/>
    </row>
    <row r="63" spans="1:19" ht="15" hidden="1" customHeight="1" x14ac:dyDescent="0.2">
      <c r="A63" s="1"/>
      <c r="B63" s="118" t="s">
        <v>662</v>
      </c>
      <c r="C63" s="15"/>
      <c r="D63" s="47" t="s">
        <v>45</v>
      </c>
      <c r="E63" s="48"/>
      <c r="F63" s="83"/>
      <c r="G63" s="31" t="s">
        <v>18</v>
      </c>
      <c r="H63" s="166"/>
      <c r="I63" s="166"/>
      <c r="J63" s="166">
        <f t="shared" si="11"/>
        <v>0</v>
      </c>
      <c r="K63" s="167"/>
      <c r="L63" s="155"/>
      <c r="M63" s="165"/>
      <c r="N63" s="263"/>
      <c r="O63" s="291">
        <v>0</v>
      </c>
      <c r="P63" s="291">
        <v>0</v>
      </c>
      <c r="Q63" s="291">
        <f t="shared" si="9"/>
        <v>0</v>
      </c>
      <c r="R63" s="252">
        <f t="shared" si="10"/>
        <v>0</v>
      </c>
      <c r="S63" s="46"/>
    </row>
    <row r="64" spans="1:19" ht="15" hidden="1" customHeight="1" x14ac:dyDescent="0.2">
      <c r="A64" s="1"/>
      <c r="B64" s="118" t="s">
        <v>663</v>
      </c>
      <c r="C64" s="15"/>
      <c r="D64" s="47" t="s">
        <v>46</v>
      </c>
      <c r="E64" s="48"/>
      <c r="F64" s="83"/>
      <c r="G64" s="31" t="s">
        <v>18</v>
      </c>
      <c r="H64" s="166"/>
      <c r="I64" s="166"/>
      <c r="J64" s="166">
        <f t="shared" si="11"/>
        <v>0</v>
      </c>
      <c r="K64" s="167"/>
      <c r="L64" s="155"/>
      <c r="M64" s="165"/>
      <c r="N64" s="263"/>
      <c r="O64" s="291">
        <v>0</v>
      </c>
      <c r="P64" s="291">
        <v>0</v>
      </c>
      <c r="Q64" s="291">
        <f t="shared" si="9"/>
        <v>0</v>
      </c>
      <c r="R64" s="252">
        <f t="shared" si="10"/>
        <v>0</v>
      </c>
      <c r="S64" s="46"/>
    </row>
    <row r="65" spans="1:19" ht="15" customHeight="1" x14ac:dyDescent="0.2">
      <c r="A65" s="1"/>
      <c r="B65" s="118" t="s">
        <v>644</v>
      </c>
      <c r="C65" s="15"/>
      <c r="D65" s="47" t="s">
        <v>47</v>
      </c>
      <c r="E65" s="48"/>
      <c r="F65" s="83"/>
      <c r="G65" s="31" t="s">
        <v>18</v>
      </c>
      <c r="H65" s="166"/>
      <c r="I65" s="166"/>
      <c r="J65" s="166">
        <f t="shared" si="11"/>
        <v>0</v>
      </c>
      <c r="K65" s="167"/>
      <c r="L65" s="155"/>
      <c r="M65" s="165"/>
      <c r="N65" s="263"/>
      <c r="O65" s="291">
        <v>0</v>
      </c>
      <c r="P65" s="291">
        <v>0</v>
      </c>
      <c r="Q65" s="291">
        <f t="shared" si="9"/>
        <v>0</v>
      </c>
      <c r="R65" s="252">
        <f t="shared" si="10"/>
        <v>0</v>
      </c>
      <c r="S65" s="46"/>
    </row>
    <row r="66" spans="1:19" ht="15" customHeight="1" x14ac:dyDescent="0.2">
      <c r="A66" s="1"/>
      <c r="B66" s="118" t="s">
        <v>795</v>
      </c>
      <c r="C66" s="15"/>
      <c r="D66" s="47" t="s">
        <v>48</v>
      </c>
      <c r="E66" s="48"/>
      <c r="F66" s="83"/>
      <c r="G66" s="31" t="s">
        <v>18</v>
      </c>
      <c r="H66" s="166"/>
      <c r="I66" s="166"/>
      <c r="J66" s="166">
        <f t="shared" si="11"/>
        <v>0</v>
      </c>
      <c r="K66" s="167"/>
      <c r="L66" s="155"/>
      <c r="M66" s="165"/>
      <c r="N66" s="263"/>
      <c r="O66" s="291">
        <v>0</v>
      </c>
      <c r="P66" s="291">
        <v>0</v>
      </c>
      <c r="Q66" s="291">
        <f t="shared" si="9"/>
        <v>0</v>
      </c>
      <c r="R66" s="252">
        <f t="shared" si="10"/>
        <v>0</v>
      </c>
      <c r="S66" s="46"/>
    </row>
    <row r="67" spans="1:19" ht="15" customHeight="1" x14ac:dyDescent="0.2">
      <c r="A67" s="1"/>
      <c r="B67" s="118" t="s">
        <v>796</v>
      </c>
      <c r="C67" s="15"/>
      <c r="D67" s="47" t="s">
        <v>49</v>
      </c>
      <c r="E67" s="48"/>
      <c r="F67" s="83"/>
      <c r="G67" s="31" t="s">
        <v>18</v>
      </c>
      <c r="H67" s="166"/>
      <c r="I67" s="166"/>
      <c r="J67" s="166">
        <f t="shared" si="11"/>
        <v>0</v>
      </c>
      <c r="K67" s="167"/>
      <c r="L67" s="155"/>
      <c r="M67" s="165"/>
      <c r="N67" s="263"/>
      <c r="O67" s="291">
        <v>0</v>
      </c>
      <c r="P67" s="291">
        <v>0</v>
      </c>
      <c r="Q67" s="291">
        <f t="shared" si="9"/>
        <v>0</v>
      </c>
      <c r="R67" s="252">
        <f t="shared" si="10"/>
        <v>0</v>
      </c>
      <c r="S67" s="46"/>
    </row>
    <row r="68" spans="1:19" ht="15" hidden="1" customHeight="1" x14ac:dyDescent="0.2">
      <c r="A68" s="7"/>
      <c r="B68" s="118" t="s">
        <v>665</v>
      </c>
      <c r="C68" s="15"/>
      <c r="D68" s="84" t="s">
        <v>50</v>
      </c>
      <c r="E68" s="85"/>
      <c r="F68" s="88"/>
      <c r="G68" s="37" t="s">
        <v>18</v>
      </c>
      <c r="H68" s="164"/>
      <c r="I68" s="164"/>
      <c r="J68" s="164">
        <f t="shared" si="11"/>
        <v>0</v>
      </c>
      <c r="K68" s="163"/>
      <c r="L68" s="155"/>
      <c r="M68" s="165"/>
      <c r="N68" s="263"/>
      <c r="O68" s="291">
        <v>0</v>
      </c>
      <c r="P68" s="291">
        <v>0</v>
      </c>
      <c r="Q68" s="291">
        <f t="shared" si="9"/>
        <v>0</v>
      </c>
      <c r="R68" s="252">
        <f t="shared" si="10"/>
        <v>0</v>
      </c>
      <c r="S68" s="256"/>
    </row>
    <row r="69" spans="1:19" ht="15" customHeight="1" x14ac:dyDescent="0.2">
      <c r="A69" s="1"/>
      <c r="B69" s="111" t="s">
        <v>645</v>
      </c>
      <c r="C69" s="322" t="s">
        <v>679</v>
      </c>
      <c r="D69" s="114"/>
      <c r="E69" s="114"/>
      <c r="F69" s="115"/>
      <c r="G69" s="115"/>
      <c r="H69" s="160"/>
      <c r="I69" s="160"/>
      <c r="J69" s="160"/>
      <c r="K69" s="161">
        <f>SUM(J70:J79)</f>
        <v>0</v>
      </c>
      <c r="L69" s="155"/>
      <c r="M69" s="162">
        <f>SUM(M70:M79)</f>
        <v>0</v>
      </c>
      <c r="N69" s="265"/>
      <c r="O69" s="253"/>
      <c r="P69" s="254"/>
      <c r="Q69" s="254"/>
      <c r="R69" s="254"/>
      <c r="S69" s="255">
        <f>SUM(R70:R79)</f>
        <v>0</v>
      </c>
    </row>
    <row r="70" spans="1:19" ht="15" hidden="1" customHeight="1" x14ac:dyDescent="0.2">
      <c r="A70" s="1"/>
      <c r="B70" s="118" t="s">
        <v>681</v>
      </c>
      <c r="C70" s="15"/>
      <c r="D70" s="89" t="s">
        <v>366</v>
      </c>
      <c r="E70" s="90"/>
      <c r="F70" s="86"/>
      <c r="G70" s="33" t="s">
        <v>18</v>
      </c>
      <c r="H70" s="163"/>
      <c r="I70" s="163"/>
      <c r="J70" s="163">
        <f>SUM(H70*I70)</f>
        <v>0</v>
      </c>
      <c r="K70" s="164"/>
      <c r="L70" s="155"/>
      <c r="M70" s="165"/>
      <c r="N70" s="263"/>
      <c r="O70" s="291">
        <v>0</v>
      </c>
      <c r="P70" s="291">
        <v>0</v>
      </c>
      <c r="Q70" s="291">
        <f t="shared" ref="Q70:Q79" si="12">+O70+P70</f>
        <v>0</v>
      </c>
      <c r="R70" s="252">
        <f t="shared" ref="R70:R79" si="13">+J70*P70</f>
        <v>0</v>
      </c>
      <c r="S70" s="252"/>
    </row>
    <row r="71" spans="1:19" ht="15" hidden="1" customHeight="1" x14ac:dyDescent="0.2">
      <c r="A71" s="1"/>
      <c r="B71" s="118" t="s">
        <v>683</v>
      </c>
      <c r="C71" s="15"/>
      <c r="D71" s="47" t="s">
        <v>51</v>
      </c>
      <c r="E71" s="48"/>
      <c r="F71" s="83"/>
      <c r="G71" s="31" t="s">
        <v>18</v>
      </c>
      <c r="H71" s="166"/>
      <c r="I71" s="166"/>
      <c r="J71" s="166">
        <f t="shared" ref="J71:J79" si="14">SUM(H71*I71)</f>
        <v>0</v>
      </c>
      <c r="K71" s="167"/>
      <c r="L71" s="155"/>
      <c r="M71" s="165"/>
      <c r="N71" s="263"/>
      <c r="O71" s="291">
        <v>0</v>
      </c>
      <c r="P71" s="291">
        <v>0</v>
      </c>
      <c r="Q71" s="291">
        <f t="shared" si="12"/>
        <v>0</v>
      </c>
      <c r="R71" s="252">
        <f t="shared" si="13"/>
        <v>0</v>
      </c>
      <c r="S71" s="46"/>
    </row>
    <row r="72" spans="1:19" ht="15" hidden="1" customHeight="1" x14ac:dyDescent="0.2">
      <c r="A72" s="1"/>
      <c r="B72" s="118" t="s">
        <v>684</v>
      </c>
      <c r="C72" s="15"/>
      <c r="D72" s="47" t="s">
        <v>52</v>
      </c>
      <c r="E72" s="48"/>
      <c r="F72" s="83"/>
      <c r="G72" s="31" t="s">
        <v>18</v>
      </c>
      <c r="H72" s="166"/>
      <c r="I72" s="166"/>
      <c r="J72" s="166">
        <f t="shared" si="14"/>
        <v>0</v>
      </c>
      <c r="K72" s="167"/>
      <c r="L72" s="155"/>
      <c r="M72" s="165"/>
      <c r="N72" s="263"/>
      <c r="O72" s="291">
        <v>0</v>
      </c>
      <c r="P72" s="291">
        <v>0</v>
      </c>
      <c r="Q72" s="291">
        <f t="shared" si="12"/>
        <v>0</v>
      </c>
      <c r="R72" s="252">
        <f t="shared" si="13"/>
        <v>0</v>
      </c>
      <c r="S72" s="46"/>
    </row>
    <row r="73" spans="1:19" ht="15" hidden="1" customHeight="1" x14ac:dyDescent="0.2">
      <c r="A73" s="1"/>
      <c r="B73" s="118" t="s">
        <v>685</v>
      </c>
      <c r="C73" s="15"/>
      <c r="D73" s="47" t="s">
        <v>53</v>
      </c>
      <c r="E73" s="48"/>
      <c r="F73" s="83"/>
      <c r="G73" s="31" t="s">
        <v>18</v>
      </c>
      <c r="H73" s="166"/>
      <c r="I73" s="166"/>
      <c r="J73" s="166">
        <f t="shared" si="14"/>
        <v>0</v>
      </c>
      <c r="K73" s="167"/>
      <c r="L73" s="155"/>
      <c r="M73" s="165"/>
      <c r="N73" s="263"/>
      <c r="O73" s="291">
        <v>0</v>
      </c>
      <c r="P73" s="291">
        <v>0</v>
      </c>
      <c r="Q73" s="291">
        <f t="shared" si="12"/>
        <v>0</v>
      </c>
      <c r="R73" s="252">
        <f t="shared" si="13"/>
        <v>0</v>
      </c>
      <c r="S73" s="46"/>
    </row>
    <row r="74" spans="1:19" ht="15" hidden="1" customHeight="1" x14ac:dyDescent="0.2">
      <c r="A74" s="1"/>
      <c r="B74" s="118" t="s">
        <v>686</v>
      </c>
      <c r="C74" s="15"/>
      <c r="D74" s="51" t="s">
        <v>682</v>
      </c>
      <c r="E74" s="48"/>
      <c r="F74" s="83"/>
      <c r="G74" s="31" t="s">
        <v>18</v>
      </c>
      <c r="H74" s="166"/>
      <c r="I74" s="166"/>
      <c r="J74" s="166">
        <f t="shared" si="14"/>
        <v>0</v>
      </c>
      <c r="K74" s="167"/>
      <c r="L74" s="155"/>
      <c r="M74" s="165"/>
      <c r="N74" s="263"/>
      <c r="O74" s="291">
        <v>0</v>
      </c>
      <c r="P74" s="291">
        <v>0</v>
      </c>
      <c r="Q74" s="291">
        <f t="shared" si="12"/>
        <v>0</v>
      </c>
      <c r="R74" s="252">
        <f t="shared" si="13"/>
        <v>0</v>
      </c>
      <c r="S74" s="46"/>
    </row>
    <row r="75" spans="1:19" ht="15" customHeight="1" x14ac:dyDescent="0.2">
      <c r="A75" s="1"/>
      <c r="B75" s="118" t="s">
        <v>646</v>
      </c>
      <c r="C75" s="15"/>
      <c r="D75" s="47" t="s">
        <v>54</v>
      </c>
      <c r="E75" s="48"/>
      <c r="F75" s="83"/>
      <c r="G75" s="31" t="s">
        <v>18</v>
      </c>
      <c r="H75" s="166"/>
      <c r="I75" s="166"/>
      <c r="J75" s="166">
        <f t="shared" si="14"/>
        <v>0</v>
      </c>
      <c r="K75" s="167"/>
      <c r="L75" s="155"/>
      <c r="M75" s="165"/>
      <c r="N75" s="263"/>
      <c r="O75" s="291">
        <v>0</v>
      </c>
      <c r="P75" s="291">
        <v>0</v>
      </c>
      <c r="Q75" s="291">
        <f t="shared" si="12"/>
        <v>0</v>
      </c>
      <c r="R75" s="252">
        <f t="shared" si="13"/>
        <v>0</v>
      </c>
      <c r="S75" s="46"/>
    </row>
    <row r="76" spans="1:19" ht="15" customHeight="1" x14ac:dyDescent="0.2">
      <c r="A76" s="1"/>
      <c r="B76" s="118" t="s">
        <v>647</v>
      </c>
      <c r="C76" s="15"/>
      <c r="D76" s="47" t="s">
        <v>937</v>
      </c>
      <c r="E76" s="48"/>
      <c r="F76" s="83"/>
      <c r="G76" s="31" t="s">
        <v>18</v>
      </c>
      <c r="H76" s="166"/>
      <c r="I76" s="166"/>
      <c r="J76" s="166">
        <f t="shared" si="14"/>
        <v>0</v>
      </c>
      <c r="K76" s="167"/>
      <c r="L76" s="155"/>
      <c r="M76" s="165"/>
      <c r="N76" s="263"/>
      <c r="O76" s="291">
        <v>0</v>
      </c>
      <c r="P76" s="291">
        <v>0</v>
      </c>
      <c r="Q76" s="291">
        <f t="shared" si="12"/>
        <v>0</v>
      </c>
      <c r="R76" s="252">
        <f t="shared" si="13"/>
        <v>0</v>
      </c>
      <c r="S76" s="46"/>
    </row>
    <row r="77" spans="1:19" ht="15" customHeight="1" x14ac:dyDescent="0.2">
      <c r="A77" s="1"/>
      <c r="B77" s="118" t="s">
        <v>798</v>
      </c>
      <c r="C77" s="15"/>
      <c r="D77" s="51" t="s">
        <v>1026</v>
      </c>
      <c r="E77" s="48"/>
      <c r="F77" s="83"/>
      <c r="G77" s="31" t="s">
        <v>18</v>
      </c>
      <c r="H77" s="166"/>
      <c r="I77" s="166"/>
      <c r="J77" s="166">
        <f t="shared" si="14"/>
        <v>0</v>
      </c>
      <c r="K77" s="167"/>
      <c r="L77" s="155"/>
      <c r="M77" s="165"/>
      <c r="N77" s="263"/>
      <c r="O77" s="291">
        <v>0</v>
      </c>
      <c r="P77" s="291">
        <v>0</v>
      </c>
      <c r="Q77" s="291">
        <f t="shared" si="12"/>
        <v>0</v>
      </c>
      <c r="R77" s="252">
        <f t="shared" si="13"/>
        <v>0</v>
      </c>
      <c r="S77" s="46"/>
    </row>
    <row r="78" spans="1:19" ht="15" customHeight="1" x14ac:dyDescent="0.2">
      <c r="A78" s="1"/>
      <c r="B78" s="118" t="s">
        <v>799</v>
      </c>
      <c r="C78" s="15"/>
      <c r="D78" s="94" t="s">
        <v>993</v>
      </c>
      <c r="E78" s="85"/>
      <c r="F78" s="88"/>
      <c r="G78" s="31" t="s">
        <v>18</v>
      </c>
      <c r="H78" s="164"/>
      <c r="I78" s="164"/>
      <c r="J78" s="166">
        <f t="shared" si="14"/>
        <v>0</v>
      </c>
      <c r="K78" s="167"/>
      <c r="L78" s="155"/>
      <c r="M78" s="165"/>
      <c r="N78" s="263"/>
      <c r="O78" s="291">
        <v>0</v>
      </c>
      <c r="P78" s="291">
        <v>0</v>
      </c>
      <c r="Q78" s="291">
        <f t="shared" si="12"/>
        <v>0</v>
      </c>
      <c r="R78" s="252">
        <f t="shared" si="13"/>
        <v>0</v>
      </c>
      <c r="S78" s="256"/>
    </row>
    <row r="79" spans="1:19" ht="15" hidden="1" customHeight="1" x14ac:dyDescent="0.2">
      <c r="A79" s="1"/>
      <c r="B79" s="118" t="s">
        <v>691</v>
      </c>
      <c r="C79" s="15"/>
      <c r="D79" s="84" t="s">
        <v>56</v>
      </c>
      <c r="E79" s="85"/>
      <c r="F79" s="88"/>
      <c r="G79" s="31" t="s">
        <v>990</v>
      </c>
      <c r="H79" s="164"/>
      <c r="I79" s="164"/>
      <c r="J79" s="164">
        <f t="shared" si="14"/>
        <v>0</v>
      </c>
      <c r="K79" s="167"/>
      <c r="L79" s="155"/>
      <c r="M79" s="165"/>
      <c r="N79" s="263"/>
      <c r="O79" s="291">
        <v>0</v>
      </c>
      <c r="P79" s="291">
        <v>0</v>
      </c>
      <c r="Q79" s="291">
        <f t="shared" si="12"/>
        <v>0</v>
      </c>
      <c r="R79" s="252">
        <f t="shared" si="13"/>
        <v>0</v>
      </c>
      <c r="S79" s="256"/>
    </row>
    <row r="80" spans="1:19" ht="15" customHeight="1" x14ac:dyDescent="0.2">
      <c r="A80" s="1"/>
      <c r="B80" s="111" t="s">
        <v>648</v>
      </c>
      <c r="C80" s="113" t="s">
        <v>248</v>
      </c>
      <c r="D80" s="114"/>
      <c r="E80" s="119" t="str">
        <f>+$E$6</f>
        <v>DIMENSIÓN</v>
      </c>
      <c r="F80" s="115"/>
      <c r="G80" s="115"/>
      <c r="H80" s="160"/>
      <c r="I80" s="160"/>
      <c r="J80" s="160"/>
      <c r="K80" s="161">
        <f>SUM(J81:J106)</f>
        <v>0</v>
      </c>
      <c r="L80" s="155"/>
      <c r="M80" s="162">
        <f>SUM(M81:M106)</f>
        <v>0</v>
      </c>
      <c r="N80" s="265"/>
      <c r="O80" s="253"/>
      <c r="P80" s="254"/>
      <c r="Q80" s="254"/>
      <c r="R80" s="254"/>
      <c r="S80" s="255">
        <f>SUM(R81:R106)</f>
        <v>0</v>
      </c>
    </row>
    <row r="81" spans="1:19" ht="15" hidden="1" customHeight="1" x14ac:dyDescent="0.2">
      <c r="A81" s="1"/>
      <c r="B81" s="118" t="s">
        <v>501</v>
      </c>
      <c r="C81" s="50" t="s">
        <v>485</v>
      </c>
      <c r="D81" s="87" t="s">
        <v>57</v>
      </c>
      <c r="E81" s="70"/>
      <c r="F81" s="86"/>
      <c r="G81" s="33" t="s">
        <v>58</v>
      </c>
      <c r="H81" s="163"/>
      <c r="I81" s="163"/>
      <c r="J81" s="163">
        <f>SUM(H81*I81)</f>
        <v>0</v>
      </c>
      <c r="K81" s="167"/>
      <c r="L81" s="155"/>
      <c r="M81" s="165"/>
      <c r="N81" s="263"/>
      <c r="O81" s="291">
        <v>0</v>
      </c>
      <c r="P81" s="291">
        <v>0</v>
      </c>
      <c r="Q81" s="291">
        <f t="shared" ref="Q81:Q105" si="15">+O81+P81</f>
        <v>0</v>
      </c>
      <c r="R81" s="252">
        <f t="shared" ref="R81:R105" si="16">+J81*P81</f>
        <v>0</v>
      </c>
      <c r="S81" s="252"/>
    </row>
    <row r="82" spans="1:19" ht="15" hidden="1" customHeight="1" x14ac:dyDescent="0.2">
      <c r="A82" s="1"/>
      <c r="B82" s="118" t="s">
        <v>502</v>
      </c>
      <c r="C82" s="15"/>
      <c r="D82" s="47" t="s">
        <v>59</v>
      </c>
      <c r="E82" s="48"/>
      <c r="F82" s="83"/>
      <c r="G82" s="31" t="s">
        <v>58</v>
      </c>
      <c r="H82" s="166"/>
      <c r="I82" s="166"/>
      <c r="J82" s="166">
        <f t="shared" ref="J82:J103" si="17">SUM(H82*I82)</f>
        <v>0</v>
      </c>
      <c r="K82" s="167"/>
      <c r="L82" s="155"/>
      <c r="M82" s="165"/>
      <c r="N82" s="263"/>
      <c r="O82" s="291">
        <v>0</v>
      </c>
      <c r="P82" s="291">
        <v>0</v>
      </c>
      <c r="Q82" s="291">
        <f t="shared" si="15"/>
        <v>0</v>
      </c>
      <c r="R82" s="252">
        <f t="shared" si="16"/>
        <v>0</v>
      </c>
      <c r="S82" s="46"/>
    </row>
    <row r="83" spans="1:19" ht="15" hidden="1" customHeight="1" x14ac:dyDescent="0.2">
      <c r="A83" s="1"/>
      <c r="B83" s="118" t="s">
        <v>503</v>
      </c>
      <c r="C83" s="15"/>
      <c r="D83" s="47" t="s">
        <v>60</v>
      </c>
      <c r="E83" s="48"/>
      <c r="F83" s="83"/>
      <c r="G83" s="31" t="s">
        <v>58</v>
      </c>
      <c r="H83" s="166"/>
      <c r="I83" s="166"/>
      <c r="J83" s="166">
        <f t="shared" si="17"/>
        <v>0</v>
      </c>
      <c r="K83" s="167"/>
      <c r="L83" s="155"/>
      <c r="M83" s="165"/>
      <c r="N83" s="263"/>
      <c r="O83" s="291">
        <v>0</v>
      </c>
      <c r="P83" s="291">
        <v>0</v>
      </c>
      <c r="Q83" s="291">
        <f t="shared" si="15"/>
        <v>0</v>
      </c>
      <c r="R83" s="252">
        <f t="shared" si="16"/>
        <v>0</v>
      </c>
      <c r="S83" s="46"/>
    </row>
    <row r="84" spans="1:19" ht="15" customHeight="1" x14ac:dyDescent="0.2">
      <c r="A84" s="1"/>
      <c r="B84" s="118" t="s">
        <v>649</v>
      </c>
      <c r="C84" s="79"/>
      <c r="D84" s="47" t="s">
        <v>1069</v>
      </c>
      <c r="E84" s="48"/>
      <c r="F84" s="83"/>
      <c r="G84" s="31" t="s">
        <v>58</v>
      </c>
      <c r="H84" s="166"/>
      <c r="I84" s="166"/>
      <c r="J84" s="166">
        <f t="shared" si="17"/>
        <v>0</v>
      </c>
      <c r="K84" s="167"/>
      <c r="L84" s="155"/>
      <c r="M84" s="165"/>
      <c r="N84" s="263"/>
      <c r="O84" s="291">
        <v>0</v>
      </c>
      <c r="P84" s="291">
        <v>0</v>
      </c>
      <c r="Q84" s="291">
        <f t="shared" si="15"/>
        <v>0</v>
      </c>
      <c r="R84" s="252">
        <f t="shared" si="16"/>
        <v>0</v>
      </c>
      <c r="S84" s="46"/>
    </row>
    <row r="85" spans="1:19" ht="15" hidden="1" customHeight="1" x14ac:dyDescent="0.2">
      <c r="A85" s="1"/>
      <c r="B85" s="118" t="s">
        <v>512</v>
      </c>
      <c r="C85" s="15"/>
      <c r="D85" s="47"/>
      <c r="E85" s="48"/>
      <c r="F85" s="83"/>
      <c r="G85" s="31"/>
      <c r="H85" s="166"/>
      <c r="I85" s="166"/>
      <c r="J85" s="166"/>
      <c r="K85" s="167"/>
      <c r="L85" s="155"/>
      <c r="M85" s="165"/>
      <c r="N85" s="263"/>
      <c r="O85" s="291">
        <v>0</v>
      </c>
      <c r="P85" s="291">
        <v>0</v>
      </c>
      <c r="Q85" s="291">
        <f t="shared" si="15"/>
        <v>0</v>
      </c>
      <c r="R85" s="252">
        <f t="shared" si="16"/>
        <v>0</v>
      </c>
      <c r="S85" s="46"/>
    </row>
    <row r="86" spans="1:19" ht="15" hidden="1" customHeight="1" x14ac:dyDescent="0.2">
      <c r="A86" s="1"/>
      <c r="B86" s="118" t="s">
        <v>513</v>
      </c>
      <c r="C86" s="15"/>
      <c r="D86" s="47"/>
      <c r="E86" s="48"/>
      <c r="F86" s="83"/>
      <c r="G86" s="31"/>
      <c r="H86" s="166"/>
      <c r="I86" s="166"/>
      <c r="J86" s="166"/>
      <c r="K86" s="167"/>
      <c r="L86" s="155"/>
      <c r="M86" s="165"/>
      <c r="N86" s="263"/>
      <c r="O86" s="291">
        <v>0</v>
      </c>
      <c r="P86" s="291">
        <v>0</v>
      </c>
      <c r="Q86" s="291">
        <f t="shared" si="15"/>
        <v>0</v>
      </c>
      <c r="R86" s="252">
        <f t="shared" si="16"/>
        <v>0</v>
      </c>
      <c r="S86" s="46"/>
    </row>
    <row r="87" spans="1:19" ht="15" hidden="1" customHeight="1" x14ac:dyDescent="0.2">
      <c r="A87" s="1"/>
      <c r="B87" s="118" t="s">
        <v>514</v>
      </c>
      <c r="C87" s="15"/>
      <c r="D87" s="47"/>
      <c r="E87" s="48"/>
      <c r="F87" s="83"/>
      <c r="G87" s="31"/>
      <c r="H87" s="166"/>
      <c r="I87" s="166"/>
      <c r="J87" s="166"/>
      <c r="K87" s="167"/>
      <c r="L87" s="155"/>
      <c r="M87" s="165"/>
      <c r="N87" s="263"/>
      <c r="O87" s="291">
        <v>0</v>
      </c>
      <c r="P87" s="291">
        <v>0</v>
      </c>
      <c r="Q87" s="291">
        <f t="shared" si="15"/>
        <v>0</v>
      </c>
      <c r="R87" s="252">
        <f t="shared" si="16"/>
        <v>0</v>
      </c>
      <c r="S87" s="46"/>
    </row>
    <row r="88" spans="1:19" ht="15" hidden="1" customHeight="1" x14ac:dyDescent="0.2">
      <c r="A88" s="1"/>
      <c r="B88" s="118" t="s">
        <v>515</v>
      </c>
      <c r="C88" s="15"/>
      <c r="D88" s="47"/>
      <c r="E88" s="48"/>
      <c r="F88" s="83"/>
      <c r="G88" s="31"/>
      <c r="H88" s="166"/>
      <c r="I88" s="166"/>
      <c r="J88" s="166"/>
      <c r="K88" s="167"/>
      <c r="L88" s="155"/>
      <c r="M88" s="165"/>
      <c r="N88" s="263"/>
      <c r="O88" s="291">
        <v>0</v>
      </c>
      <c r="P88" s="291">
        <v>0</v>
      </c>
      <c r="Q88" s="291">
        <f t="shared" si="15"/>
        <v>0</v>
      </c>
      <c r="R88" s="252">
        <f t="shared" si="16"/>
        <v>0</v>
      </c>
      <c r="S88" s="46"/>
    </row>
    <row r="89" spans="1:19" ht="15" hidden="1" customHeight="1" x14ac:dyDescent="0.2">
      <c r="A89" s="1"/>
      <c r="B89" s="118" t="s">
        <v>516</v>
      </c>
      <c r="C89" s="15"/>
      <c r="D89" s="47"/>
      <c r="E89" s="48"/>
      <c r="F89" s="83"/>
      <c r="G89" s="31"/>
      <c r="H89" s="166"/>
      <c r="I89" s="166"/>
      <c r="J89" s="166"/>
      <c r="K89" s="167"/>
      <c r="L89" s="155"/>
      <c r="M89" s="165"/>
      <c r="N89" s="263"/>
      <c r="O89" s="291">
        <v>0</v>
      </c>
      <c r="P89" s="291">
        <v>0</v>
      </c>
      <c r="Q89" s="291">
        <f t="shared" si="15"/>
        <v>0</v>
      </c>
      <c r="R89" s="252">
        <f t="shared" si="16"/>
        <v>0</v>
      </c>
      <c r="S89" s="46"/>
    </row>
    <row r="90" spans="1:19" ht="15" hidden="1" customHeight="1" x14ac:dyDescent="0.2">
      <c r="A90" s="1"/>
      <c r="B90" s="118" t="s">
        <v>517</v>
      </c>
      <c r="C90" s="79" t="s">
        <v>486</v>
      </c>
      <c r="D90" s="47" t="s">
        <v>66</v>
      </c>
      <c r="E90" s="48"/>
      <c r="F90" s="83"/>
      <c r="G90" s="31" t="s">
        <v>58</v>
      </c>
      <c r="H90" s="166"/>
      <c r="I90" s="166"/>
      <c r="J90" s="166">
        <f t="shared" si="17"/>
        <v>0</v>
      </c>
      <c r="K90" s="167"/>
      <c r="L90" s="155"/>
      <c r="M90" s="165"/>
      <c r="N90" s="263"/>
      <c r="O90" s="291">
        <v>0</v>
      </c>
      <c r="P90" s="291">
        <v>0</v>
      </c>
      <c r="Q90" s="291">
        <f t="shared" si="15"/>
        <v>0</v>
      </c>
      <c r="R90" s="252">
        <f t="shared" si="16"/>
        <v>0</v>
      </c>
      <c r="S90" s="46"/>
    </row>
    <row r="91" spans="1:19" ht="15" hidden="1" customHeight="1" x14ac:dyDescent="0.2">
      <c r="A91" s="1"/>
      <c r="B91" s="118" t="s">
        <v>518</v>
      </c>
      <c r="C91" s="15"/>
      <c r="D91" s="47" t="s">
        <v>67</v>
      </c>
      <c r="E91" s="48"/>
      <c r="F91" s="83"/>
      <c r="G91" s="31" t="s">
        <v>58</v>
      </c>
      <c r="H91" s="166"/>
      <c r="I91" s="166"/>
      <c r="J91" s="166">
        <f t="shared" si="17"/>
        <v>0</v>
      </c>
      <c r="K91" s="167"/>
      <c r="L91" s="155"/>
      <c r="M91" s="165"/>
      <c r="N91" s="263"/>
      <c r="O91" s="291">
        <v>0</v>
      </c>
      <c r="P91" s="291">
        <v>0</v>
      </c>
      <c r="Q91" s="291">
        <f t="shared" si="15"/>
        <v>0</v>
      </c>
      <c r="R91" s="252">
        <f t="shared" si="16"/>
        <v>0</v>
      </c>
      <c r="S91" s="46"/>
    </row>
    <row r="92" spans="1:19" ht="15" hidden="1" customHeight="1" x14ac:dyDescent="0.2">
      <c r="A92" s="1"/>
      <c r="B92" s="118" t="s">
        <v>519</v>
      </c>
      <c r="C92" s="15"/>
      <c r="D92" s="47" t="s">
        <v>57</v>
      </c>
      <c r="E92" s="48"/>
      <c r="F92" s="83"/>
      <c r="G92" s="31" t="s">
        <v>58</v>
      </c>
      <c r="H92" s="166"/>
      <c r="I92" s="166"/>
      <c r="J92" s="166">
        <f t="shared" si="17"/>
        <v>0</v>
      </c>
      <c r="K92" s="167"/>
      <c r="L92" s="155"/>
      <c r="M92" s="165"/>
      <c r="N92" s="263"/>
      <c r="O92" s="291">
        <v>0</v>
      </c>
      <c r="P92" s="291">
        <v>0</v>
      </c>
      <c r="Q92" s="291">
        <f t="shared" si="15"/>
        <v>0</v>
      </c>
      <c r="R92" s="252">
        <f t="shared" si="16"/>
        <v>0</v>
      </c>
      <c r="S92" s="46"/>
    </row>
    <row r="93" spans="1:19" ht="15" hidden="1" customHeight="1" x14ac:dyDescent="0.2">
      <c r="A93" s="1"/>
      <c r="B93" s="118" t="s">
        <v>520</v>
      </c>
      <c r="C93" s="15"/>
      <c r="D93" s="47" t="s">
        <v>68</v>
      </c>
      <c r="E93" s="48"/>
      <c r="F93" s="83"/>
      <c r="G93" s="31" t="s">
        <v>58</v>
      </c>
      <c r="H93" s="166"/>
      <c r="I93" s="166"/>
      <c r="J93" s="166">
        <f t="shared" si="17"/>
        <v>0</v>
      </c>
      <c r="K93" s="167"/>
      <c r="L93" s="155"/>
      <c r="M93" s="165"/>
      <c r="N93" s="263"/>
      <c r="O93" s="291">
        <v>0</v>
      </c>
      <c r="P93" s="291">
        <v>0</v>
      </c>
      <c r="Q93" s="291">
        <f t="shared" si="15"/>
        <v>0</v>
      </c>
      <c r="R93" s="252">
        <f t="shared" si="16"/>
        <v>0</v>
      </c>
      <c r="S93" s="46"/>
    </row>
    <row r="94" spans="1:19" ht="15" hidden="1" customHeight="1" x14ac:dyDescent="0.2">
      <c r="A94" s="1"/>
      <c r="B94" s="118" t="s">
        <v>521</v>
      </c>
      <c r="C94" s="15"/>
      <c r="D94" s="47" t="s">
        <v>65</v>
      </c>
      <c r="E94" s="48"/>
      <c r="F94" s="83"/>
      <c r="G94" s="31" t="s">
        <v>58</v>
      </c>
      <c r="H94" s="166"/>
      <c r="I94" s="166"/>
      <c r="J94" s="166">
        <f t="shared" si="17"/>
        <v>0</v>
      </c>
      <c r="K94" s="167"/>
      <c r="L94" s="155"/>
      <c r="M94" s="165"/>
      <c r="N94" s="263"/>
      <c r="O94" s="291">
        <v>0</v>
      </c>
      <c r="P94" s="291">
        <v>0</v>
      </c>
      <c r="Q94" s="291">
        <f t="shared" si="15"/>
        <v>0</v>
      </c>
      <c r="R94" s="252">
        <f t="shared" si="16"/>
        <v>0</v>
      </c>
      <c r="S94" s="46"/>
    </row>
    <row r="95" spans="1:19" ht="15" hidden="1" customHeight="1" x14ac:dyDescent="0.2">
      <c r="A95" s="1"/>
      <c r="B95" s="118" t="s">
        <v>522</v>
      </c>
      <c r="C95" s="15"/>
      <c r="D95" s="47" t="s">
        <v>246</v>
      </c>
      <c r="E95" s="48"/>
      <c r="F95" s="83"/>
      <c r="G95" s="31" t="s">
        <v>58</v>
      </c>
      <c r="H95" s="166"/>
      <c r="I95" s="166"/>
      <c r="J95" s="166">
        <f t="shared" si="17"/>
        <v>0</v>
      </c>
      <c r="K95" s="167"/>
      <c r="L95" s="155"/>
      <c r="M95" s="165"/>
      <c r="N95" s="263"/>
      <c r="O95" s="291">
        <v>0</v>
      </c>
      <c r="P95" s="291">
        <v>0</v>
      </c>
      <c r="Q95" s="291">
        <f t="shared" si="15"/>
        <v>0</v>
      </c>
      <c r="R95" s="252">
        <f t="shared" si="16"/>
        <v>0</v>
      </c>
      <c r="S95" s="46"/>
    </row>
    <row r="96" spans="1:19" ht="15" hidden="1" customHeight="1" x14ac:dyDescent="0.2">
      <c r="A96" s="1"/>
      <c r="B96" s="118" t="s">
        <v>523</v>
      </c>
      <c r="C96" s="91"/>
      <c r="D96" s="47" t="s">
        <v>247</v>
      </c>
      <c r="E96" s="48"/>
      <c r="F96" s="83"/>
      <c r="G96" s="31" t="s">
        <v>58</v>
      </c>
      <c r="H96" s="166"/>
      <c r="I96" s="166"/>
      <c r="J96" s="166">
        <f t="shared" si="17"/>
        <v>0</v>
      </c>
      <c r="K96" s="167"/>
      <c r="L96" s="155"/>
      <c r="M96" s="165"/>
      <c r="N96" s="263"/>
      <c r="O96" s="291">
        <v>0</v>
      </c>
      <c r="P96" s="291">
        <v>0</v>
      </c>
      <c r="Q96" s="291">
        <f t="shared" si="15"/>
        <v>0</v>
      </c>
      <c r="R96" s="252">
        <f t="shared" si="16"/>
        <v>0</v>
      </c>
      <c r="S96" s="46"/>
    </row>
    <row r="97" spans="1:19" ht="15" hidden="1" customHeight="1" x14ac:dyDescent="0.2">
      <c r="A97" s="1"/>
      <c r="B97" s="118" t="s">
        <v>524</v>
      </c>
      <c r="C97" s="50" t="s">
        <v>487</v>
      </c>
      <c r="D97" s="47" t="s">
        <v>61</v>
      </c>
      <c r="E97" s="48"/>
      <c r="F97" s="83"/>
      <c r="G97" s="31" t="s">
        <v>58</v>
      </c>
      <c r="H97" s="166"/>
      <c r="I97" s="166"/>
      <c r="J97" s="166">
        <f t="shared" si="17"/>
        <v>0</v>
      </c>
      <c r="K97" s="167"/>
      <c r="L97" s="155"/>
      <c r="M97" s="165"/>
      <c r="N97" s="263"/>
      <c r="O97" s="291">
        <v>0</v>
      </c>
      <c r="P97" s="291">
        <v>0</v>
      </c>
      <c r="Q97" s="291">
        <f t="shared" si="15"/>
        <v>0</v>
      </c>
      <c r="R97" s="252">
        <f t="shared" si="16"/>
        <v>0</v>
      </c>
      <c r="S97" s="46"/>
    </row>
    <row r="98" spans="1:19" ht="15" hidden="1" customHeight="1" x14ac:dyDescent="0.2">
      <c r="A98" s="1"/>
      <c r="B98" s="118" t="s">
        <v>525</v>
      </c>
      <c r="C98" s="15"/>
      <c r="D98" s="84" t="s">
        <v>62</v>
      </c>
      <c r="E98" s="85"/>
      <c r="F98" s="83"/>
      <c r="G98" s="31" t="s">
        <v>58</v>
      </c>
      <c r="H98" s="166"/>
      <c r="I98" s="166"/>
      <c r="J98" s="166">
        <f t="shared" si="17"/>
        <v>0</v>
      </c>
      <c r="K98" s="167"/>
      <c r="L98" s="155"/>
      <c r="M98" s="165"/>
      <c r="N98" s="263"/>
      <c r="O98" s="291">
        <v>0</v>
      </c>
      <c r="P98" s="291">
        <v>0</v>
      </c>
      <c r="Q98" s="291">
        <f t="shared" si="15"/>
        <v>0</v>
      </c>
      <c r="R98" s="252">
        <f t="shared" si="16"/>
        <v>0</v>
      </c>
      <c r="S98" s="46"/>
    </row>
    <row r="99" spans="1:19" ht="15" hidden="1" customHeight="1" x14ac:dyDescent="0.2">
      <c r="A99" s="1"/>
      <c r="B99" s="118" t="s">
        <v>526</v>
      </c>
      <c r="C99" s="15"/>
      <c r="D99" s="47" t="s">
        <v>69</v>
      </c>
      <c r="E99" s="48"/>
      <c r="F99" s="83"/>
      <c r="G99" s="31" t="s">
        <v>58</v>
      </c>
      <c r="H99" s="166"/>
      <c r="I99" s="166"/>
      <c r="J99" s="166">
        <f t="shared" si="17"/>
        <v>0</v>
      </c>
      <c r="K99" s="167"/>
      <c r="L99" s="155"/>
      <c r="M99" s="165"/>
      <c r="N99" s="263"/>
      <c r="O99" s="291">
        <v>0</v>
      </c>
      <c r="P99" s="291">
        <v>0</v>
      </c>
      <c r="Q99" s="291">
        <f t="shared" si="15"/>
        <v>0</v>
      </c>
      <c r="R99" s="252">
        <f t="shared" si="16"/>
        <v>0</v>
      </c>
      <c r="S99" s="46"/>
    </row>
    <row r="100" spans="1:19" ht="15" hidden="1" customHeight="1" x14ac:dyDescent="0.2">
      <c r="A100" s="1"/>
      <c r="B100" s="118" t="s">
        <v>527</v>
      </c>
      <c r="C100" s="15"/>
      <c r="D100" s="47" t="s">
        <v>64</v>
      </c>
      <c r="E100" s="48"/>
      <c r="F100" s="83"/>
      <c r="G100" s="31" t="s">
        <v>58</v>
      </c>
      <c r="H100" s="166"/>
      <c r="I100" s="166"/>
      <c r="J100" s="166">
        <f t="shared" si="17"/>
        <v>0</v>
      </c>
      <c r="K100" s="167"/>
      <c r="L100" s="155"/>
      <c r="M100" s="165"/>
      <c r="N100" s="263"/>
      <c r="O100" s="291">
        <v>0</v>
      </c>
      <c r="P100" s="291">
        <v>0</v>
      </c>
      <c r="Q100" s="291">
        <f t="shared" si="15"/>
        <v>0</v>
      </c>
      <c r="R100" s="252">
        <f t="shared" si="16"/>
        <v>0</v>
      </c>
      <c r="S100" s="46"/>
    </row>
    <row r="101" spans="1:19" ht="15" hidden="1" customHeight="1" x14ac:dyDescent="0.2">
      <c r="A101" s="1"/>
      <c r="B101" s="118" t="s">
        <v>528</v>
      </c>
      <c r="C101" s="15"/>
      <c r="D101" s="47" t="s">
        <v>65</v>
      </c>
      <c r="E101" s="48"/>
      <c r="F101" s="83"/>
      <c r="G101" s="31" t="s">
        <v>58</v>
      </c>
      <c r="H101" s="166"/>
      <c r="I101" s="166"/>
      <c r="J101" s="166">
        <f t="shared" si="17"/>
        <v>0</v>
      </c>
      <c r="K101" s="167"/>
      <c r="L101" s="155"/>
      <c r="M101" s="165"/>
      <c r="N101" s="263"/>
      <c r="O101" s="291">
        <v>0</v>
      </c>
      <c r="P101" s="291">
        <v>0</v>
      </c>
      <c r="Q101" s="291">
        <f t="shared" si="15"/>
        <v>0</v>
      </c>
      <c r="R101" s="252">
        <f t="shared" si="16"/>
        <v>0</v>
      </c>
      <c r="S101" s="46"/>
    </row>
    <row r="102" spans="1:19" ht="15" hidden="1" customHeight="1" x14ac:dyDescent="0.2">
      <c r="A102" s="7"/>
      <c r="B102" s="118" t="s">
        <v>529</v>
      </c>
      <c r="C102" s="15"/>
      <c r="D102" s="47" t="s">
        <v>246</v>
      </c>
      <c r="E102" s="48"/>
      <c r="F102" s="83"/>
      <c r="G102" s="31" t="s">
        <v>58</v>
      </c>
      <c r="H102" s="166"/>
      <c r="I102" s="166"/>
      <c r="J102" s="166">
        <f t="shared" si="17"/>
        <v>0</v>
      </c>
      <c r="K102" s="167"/>
      <c r="L102" s="155"/>
      <c r="M102" s="165"/>
      <c r="N102" s="263"/>
      <c r="O102" s="291">
        <v>0</v>
      </c>
      <c r="P102" s="291">
        <v>0</v>
      </c>
      <c r="Q102" s="291">
        <f t="shared" si="15"/>
        <v>0</v>
      </c>
      <c r="R102" s="252">
        <f t="shared" si="16"/>
        <v>0</v>
      </c>
      <c r="S102" s="46"/>
    </row>
    <row r="103" spans="1:19" ht="15" hidden="1" customHeight="1" x14ac:dyDescent="0.2">
      <c r="A103" s="7"/>
      <c r="B103" s="118" t="s">
        <v>530</v>
      </c>
      <c r="C103" s="15"/>
      <c r="D103" s="84" t="s">
        <v>247</v>
      </c>
      <c r="E103" s="85"/>
      <c r="F103" s="88"/>
      <c r="G103" s="37" t="s">
        <v>58</v>
      </c>
      <c r="H103" s="164"/>
      <c r="I103" s="164"/>
      <c r="J103" s="164">
        <f t="shared" si="17"/>
        <v>0</v>
      </c>
      <c r="K103" s="167"/>
      <c r="L103" s="155"/>
      <c r="M103" s="165"/>
      <c r="N103" s="263"/>
      <c r="O103" s="291">
        <v>0</v>
      </c>
      <c r="P103" s="291">
        <v>0</v>
      </c>
      <c r="Q103" s="291">
        <f t="shared" si="15"/>
        <v>0</v>
      </c>
      <c r="R103" s="252">
        <f t="shared" si="16"/>
        <v>0</v>
      </c>
      <c r="S103" s="46"/>
    </row>
    <row r="104" spans="1:19" ht="15" hidden="1" customHeight="1" x14ac:dyDescent="0.2">
      <c r="A104" s="7"/>
      <c r="B104" s="112">
        <v>10.050000000000001</v>
      </c>
      <c r="C104" s="94" t="s">
        <v>533</v>
      </c>
      <c r="D104" s="51" t="s">
        <v>608</v>
      </c>
      <c r="E104" s="82"/>
      <c r="F104" s="36"/>
      <c r="G104" s="36"/>
      <c r="H104" s="168"/>
      <c r="I104" s="168"/>
      <c r="J104" s="169"/>
      <c r="K104" s="167"/>
      <c r="L104" s="155"/>
      <c r="M104" s="165"/>
      <c r="N104" s="263"/>
      <c r="O104" s="291">
        <v>0</v>
      </c>
      <c r="P104" s="291">
        <v>0</v>
      </c>
      <c r="Q104" s="291">
        <f t="shared" si="15"/>
        <v>0</v>
      </c>
      <c r="R104" s="252">
        <f t="shared" si="16"/>
        <v>0</v>
      </c>
      <c r="S104" s="46"/>
    </row>
    <row r="105" spans="1:19" ht="15" hidden="1" customHeight="1" x14ac:dyDescent="0.2">
      <c r="A105" s="7"/>
      <c r="B105" s="118" t="s">
        <v>531</v>
      </c>
      <c r="C105" s="15"/>
      <c r="D105" s="89" t="s">
        <v>510</v>
      </c>
      <c r="E105" s="42"/>
      <c r="F105" s="86"/>
      <c r="G105" s="33" t="s">
        <v>58</v>
      </c>
      <c r="H105" s="163"/>
      <c r="I105" s="163"/>
      <c r="J105" s="163">
        <f>SUM(H105*I105)</f>
        <v>0</v>
      </c>
      <c r="K105" s="167"/>
      <c r="L105" s="155"/>
      <c r="M105" s="165"/>
      <c r="N105" s="263"/>
      <c r="O105" s="291">
        <v>0</v>
      </c>
      <c r="P105" s="291">
        <v>0</v>
      </c>
      <c r="Q105" s="291">
        <f t="shared" si="15"/>
        <v>0</v>
      </c>
      <c r="R105" s="252">
        <f t="shared" si="16"/>
        <v>0</v>
      </c>
      <c r="S105" s="46"/>
    </row>
    <row r="106" spans="1:19" ht="15" hidden="1" customHeight="1" x14ac:dyDescent="0.2">
      <c r="A106" s="7"/>
      <c r="B106" s="118" t="s">
        <v>532</v>
      </c>
      <c r="C106" s="15"/>
      <c r="D106" s="51"/>
      <c r="E106" s="42"/>
      <c r="F106" s="83"/>
      <c r="G106" s="41"/>
      <c r="H106" s="166"/>
      <c r="I106" s="166"/>
      <c r="J106" s="166"/>
      <c r="K106" s="167"/>
      <c r="L106" s="155"/>
      <c r="M106" s="165"/>
      <c r="N106" s="263"/>
      <c r="O106" s="291"/>
      <c r="P106" s="291"/>
      <c r="Q106" s="291"/>
      <c r="R106" s="252"/>
      <c r="S106" s="46"/>
    </row>
    <row r="107" spans="1:19" ht="15" hidden="1" customHeight="1" x14ac:dyDescent="0.2">
      <c r="A107" s="1"/>
      <c r="B107" s="111" t="s">
        <v>693</v>
      </c>
      <c r="C107" s="113" t="s">
        <v>70</v>
      </c>
      <c r="D107" s="114"/>
      <c r="E107" s="114"/>
      <c r="F107" s="115"/>
      <c r="G107" s="115"/>
      <c r="H107" s="160"/>
      <c r="I107" s="160"/>
      <c r="J107" s="160"/>
      <c r="K107" s="161">
        <f>SUM(J108:J113)</f>
        <v>0</v>
      </c>
      <c r="L107" s="155"/>
      <c r="M107" s="162">
        <f>SUM(M108:M113)</f>
        <v>0</v>
      </c>
      <c r="N107" s="265"/>
      <c r="O107" s="253"/>
      <c r="P107" s="254"/>
      <c r="Q107" s="254"/>
      <c r="R107" s="254"/>
      <c r="S107" s="255">
        <f>SUM(R108:R113)</f>
        <v>0</v>
      </c>
    </row>
    <row r="108" spans="1:19" ht="15" hidden="1" customHeight="1" x14ac:dyDescent="0.2">
      <c r="A108" s="1"/>
      <c r="B108" s="118" t="s">
        <v>694</v>
      </c>
      <c r="C108" s="15"/>
      <c r="D108" s="87" t="s">
        <v>300</v>
      </c>
      <c r="E108" s="70"/>
      <c r="F108" s="86"/>
      <c r="G108" s="33" t="s">
        <v>58</v>
      </c>
      <c r="H108" s="163"/>
      <c r="I108" s="163"/>
      <c r="J108" s="163">
        <f t="shared" ref="J108:J113" si="18">SUM(H108*I108)</f>
        <v>0</v>
      </c>
      <c r="K108" s="164"/>
      <c r="L108" s="155"/>
      <c r="M108" s="165"/>
      <c r="N108" s="263"/>
      <c r="O108" s="291">
        <v>0</v>
      </c>
      <c r="P108" s="291">
        <v>0</v>
      </c>
      <c r="Q108" s="291">
        <f t="shared" ref="Q108:Q113" si="19">+O108+P108</f>
        <v>0</v>
      </c>
      <c r="R108" s="252">
        <f t="shared" ref="R108:R113" si="20">+J108*P108</f>
        <v>0</v>
      </c>
      <c r="S108" s="252"/>
    </row>
    <row r="109" spans="1:19" ht="15" hidden="1" customHeight="1" x14ac:dyDescent="0.2">
      <c r="A109" s="1"/>
      <c r="B109" s="118" t="s">
        <v>695</v>
      </c>
      <c r="C109" s="15"/>
      <c r="D109" s="47" t="s">
        <v>301</v>
      </c>
      <c r="E109" s="48"/>
      <c r="F109" s="83"/>
      <c r="G109" s="31" t="s">
        <v>58</v>
      </c>
      <c r="H109" s="166"/>
      <c r="I109" s="166"/>
      <c r="J109" s="166">
        <f t="shared" si="18"/>
        <v>0</v>
      </c>
      <c r="K109" s="167"/>
      <c r="L109" s="155"/>
      <c r="M109" s="165"/>
      <c r="N109" s="263"/>
      <c r="O109" s="291">
        <v>0</v>
      </c>
      <c r="P109" s="291">
        <v>0</v>
      </c>
      <c r="Q109" s="291">
        <f t="shared" si="19"/>
        <v>0</v>
      </c>
      <c r="R109" s="252">
        <f t="shared" si="20"/>
        <v>0</v>
      </c>
      <c r="S109" s="46"/>
    </row>
    <row r="110" spans="1:19" ht="15" hidden="1" customHeight="1" x14ac:dyDescent="0.2">
      <c r="A110" s="1"/>
      <c r="B110" s="118" t="s">
        <v>696</v>
      </c>
      <c r="C110" s="15"/>
      <c r="D110" s="47" t="s">
        <v>302</v>
      </c>
      <c r="E110" s="48"/>
      <c r="F110" s="83"/>
      <c r="G110" s="31" t="s">
        <v>58</v>
      </c>
      <c r="H110" s="166"/>
      <c r="I110" s="166"/>
      <c r="J110" s="166">
        <f t="shared" si="18"/>
        <v>0</v>
      </c>
      <c r="K110" s="167"/>
      <c r="L110" s="155"/>
      <c r="M110" s="165"/>
      <c r="N110" s="263"/>
      <c r="O110" s="291">
        <v>0</v>
      </c>
      <c r="P110" s="291">
        <v>0</v>
      </c>
      <c r="Q110" s="291">
        <f t="shared" si="19"/>
        <v>0</v>
      </c>
      <c r="R110" s="252">
        <f t="shared" si="20"/>
        <v>0</v>
      </c>
      <c r="S110" s="46"/>
    </row>
    <row r="111" spans="1:19" ht="15" hidden="1" customHeight="1" x14ac:dyDescent="0.2">
      <c r="A111" s="1"/>
      <c r="B111" s="118" t="s">
        <v>697</v>
      </c>
      <c r="C111" s="15"/>
      <c r="D111" s="47" t="s">
        <v>303</v>
      </c>
      <c r="E111" s="48"/>
      <c r="F111" s="83"/>
      <c r="G111" s="31" t="s">
        <v>58</v>
      </c>
      <c r="H111" s="166"/>
      <c r="I111" s="166"/>
      <c r="J111" s="166">
        <f t="shared" si="18"/>
        <v>0</v>
      </c>
      <c r="K111" s="167"/>
      <c r="L111" s="155"/>
      <c r="M111" s="165"/>
      <c r="N111" s="263"/>
      <c r="O111" s="291">
        <v>0</v>
      </c>
      <c r="P111" s="291">
        <v>0</v>
      </c>
      <c r="Q111" s="291">
        <f t="shared" si="19"/>
        <v>0</v>
      </c>
      <c r="R111" s="252">
        <f t="shared" si="20"/>
        <v>0</v>
      </c>
      <c r="S111" s="46"/>
    </row>
    <row r="112" spans="1:19" ht="15" hidden="1" customHeight="1" x14ac:dyDescent="0.2">
      <c r="A112" s="1"/>
      <c r="B112" s="118" t="s">
        <v>698</v>
      </c>
      <c r="C112" s="15"/>
      <c r="D112" s="47" t="s">
        <v>304</v>
      </c>
      <c r="E112" s="48"/>
      <c r="F112" s="83"/>
      <c r="G112" s="31" t="s">
        <v>58</v>
      </c>
      <c r="H112" s="166"/>
      <c r="I112" s="166"/>
      <c r="J112" s="166">
        <f t="shared" si="18"/>
        <v>0</v>
      </c>
      <c r="K112" s="167"/>
      <c r="L112" s="155"/>
      <c r="M112" s="165"/>
      <c r="N112" s="263"/>
      <c r="O112" s="291">
        <v>0</v>
      </c>
      <c r="P112" s="291">
        <v>0</v>
      </c>
      <c r="Q112" s="291">
        <f t="shared" si="19"/>
        <v>0</v>
      </c>
      <c r="R112" s="252">
        <f t="shared" si="20"/>
        <v>0</v>
      </c>
      <c r="S112" s="46"/>
    </row>
    <row r="113" spans="1:19" ht="15" hidden="1" customHeight="1" x14ac:dyDescent="0.2">
      <c r="A113" s="1"/>
      <c r="B113" s="118" t="s">
        <v>699</v>
      </c>
      <c r="C113" s="15"/>
      <c r="D113" s="84" t="s">
        <v>305</v>
      </c>
      <c r="E113" s="85"/>
      <c r="F113" s="88"/>
      <c r="G113" s="37" t="s">
        <v>58</v>
      </c>
      <c r="H113" s="164"/>
      <c r="I113" s="164"/>
      <c r="J113" s="164">
        <f t="shared" si="18"/>
        <v>0</v>
      </c>
      <c r="K113" s="167"/>
      <c r="L113" s="155"/>
      <c r="M113" s="165"/>
      <c r="N113" s="263"/>
      <c r="O113" s="291">
        <v>0</v>
      </c>
      <c r="P113" s="291">
        <v>0</v>
      </c>
      <c r="Q113" s="291">
        <f t="shared" si="19"/>
        <v>0</v>
      </c>
      <c r="R113" s="252">
        <f t="shared" si="20"/>
        <v>0</v>
      </c>
      <c r="S113" s="256"/>
    </row>
    <row r="114" spans="1:19" ht="15" customHeight="1" x14ac:dyDescent="0.2">
      <c r="A114" s="1"/>
      <c r="B114" s="111" t="s">
        <v>657</v>
      </c>
      <c r="C114" s="322" t="s">
        <v>72</v>
      </c>
      <c r="D114" s="114"/>
      <c r="E114" s="114"/>
      <c r="F114" s="115"/>
      <c r="G114" s="115"/>
      <c r="H114" s="160"/>
      <c r="I114" s="160"/>
      <c r="J114" s="160"/>
      <c r="K114" s="161">
        <f>SUM(J115:J121)</f>
        <v>0</v>
      </c>
      <c r="L114" s="155"/>
      <c r="M114" s="162">
        <f>SUM(M115:M121)</f>
        <v>0</v>
      </c>
      <c r="N114" s="265"/>
      <c r="O114" s="253"/>
      <c r="P114" s="254"/>
      <c r="Q114" s="254"/>
      <c r="R114" s="254"/>
      <c r="S114" s="255">
        <f>SUM(R115:R121)</f>
        <v>0</v>
      </c>
    </row>
    <row r="115" spans="1:19" ht="15" customHeight="1" x14ac:dyDescent="0.2">
      <c r="A115" s="1"/>
      <c r="B115" s="118" t="s">
        <v>658</v>
      </c>
      <c r="C115" s="15"/>
      <c r="D115" s="87" t="s">
        <v>1112</v>
      </c>
      <c r="E115" s="70"/>
      <c r="F115" s="86"/>
      <c r="G115" s="33" t="s">
        <v>58</v>
      </c>
      <c r="H115" s="163"/>
      <c r="I115" s="163"/>
      <c r="J115" s="163">
        <f>SUM(H115*I115)</f>
        <v>0</v>
      </c>
      <c r="K115" s="164"/>
      <c r="L115" s="155"/>
      <c r="M115" s="165"/>
      <c r="N115" s="263"/>
      <c r="O115" s="291">
        <v>0</v>
      </c>
      <c r="P115" s="291">
        <v>0</v>
      </c>
      <c r="Q115" s="291">
        <f t="shared" ref="Q115:Q121" si="21">+O115+P115</f>
        <v>0</v>
      </c>
      <c r="R115" s="252">
        <f t="shared" ref="R115:R121" si="22">+J115*P115</f>
        <v>0</v>
      </c>
      <c r="S115" s="252"/>
    </row>
    <row r="116" spans="1:19" ht="15" hidden="1" customHeight="1" x14ac:dyDescent="0.2">
      <c r="A116" s="1"/>
      <c r="B116" s="118" t="s">
        <v>704</v>
      </c>
      <c r="C116" s="15"/>
      <c r="D116" s="47" t="s">
        <v>73</v>
      </c>
      <c r="E116" s="48"/>
      <c r="F116" s="83"/>
      <c r="G116" s="33" t="s">
        <v>935</v>
      </c>
      <c r="H116" s="166"/>
      <c r="I116" s="166"/>
      <c r="J116" s="166">
        <f t="shared" ref="J116:J121" si="23">SUM(H116*I116)</f>
        <v>0</v>
      </c>
      <c r="K116" s="167"/>
      <c r="L116" s="155"/>
      <c r="M116" s="165"/>
      <c r="N116" s="263"/>
      <c r="O116" s="291">
        <v>0</v>
      </c>
      <c r="P116" s="291">
        <v>0</v>
      </c>
      <c r="Q116" s="291">
        <f t="shared" si="21"/>
        <v>0</v>
      </c>
      <c r="R116" s="252">
        <f t="shared" si="22"/>
        <v>0</v>
      </c>
      <c r="S116" s="46"/>
    </row>
    <row r="117" spans="1:19" ht="15" hidden="1" customHeight="1" x14ac:dyDescent="0.2">
      <c r="A117" s="1"/>
      <c r="B117" s="118" t="s">
        <v>705</v>
      </c>
      <c r="C117" s="15"/>
      <c r="D117" s="47" t="s">
        <v>74</v>
      </c>
      <c r="E117" s="48"/>
      <c r="F117" s="83"/>
      <c r="G117" s="33" t="s">
        <v>18</v>
      </c>
      <c r="H117" s="166"/>
      <c r="I117" s="166"/>
      <c r="J117" s="166">
        <f t="shared" si="23"/>
        <v>0</v>
      </c>
      <c r="K117" s="167"/>
      <c r="L117" s="155"/>
      <c r="M117" s="165"/>
      <c r="N117" s="263"/>
      <c r="O117" s="291">
        <v>0</v>
      </c>
      <c r="P117" s="291">
        <v>0</v>
      </c>
      <c r="Q117" s="291">
        <f t="shared" si="21"/>
        <v>0</v>
      </c>
      <c r="R117" s="252">
        <f t="shared" si="22"/>
        <v>0</v>
      </c>
      <c r="S117" s="46"/>
    </row>
    <row r="118" spans="1:19" ht="15" hidden="1" customHeight="1" x14ac:dyDescent="0.2">
      <c r="A118" s="1"/>
      <c r="B118" s="118" t="s">
        <v>706</v>
      </c>
      <c r="C118" s="15"/>
      <c r="D118" s="47" t="s">
        <v>75</v>
      </c>
      <c r="E118" s="48"/>
      <c r="F118" s="83"/>
      <c r="G118" s="33" t="s">
        <v>58</v>
      </c>
      <c r="H118" s="166"/>
      <c r="I118" s="166"/>
      <c r="J118" s="166">
        <f t="shared" si="23"/>
        <v>0</v>
      </c>
      <c r="K118" s="167"/>
      <c r="L118" s="155"/>
      <c r="M118" s="165"/>
      <c r="N118" s="263"/>
      <c r="O118" s="291">
        <v>0</v>
      </c>
      <c r="P118" s="291">
        <v>0</v>
      </c>
      <c r="Q118" s="291">
        <f t="shared" si="21"/>
        <v>0</v>
      </c>
      <c r="R118" s="252">
        <f t="shared" si="22"/>
        <v>0</v>
      </c>
      <c r="S118" s="46"/>
    </row>
    <row r="119" spans="1:19" ht="15" hidden="1" customHeight="1" x14ac:dyDescent="0.2">
      <c r="A119" s="1"/>
      <c r="B119" s="118" t="s">
        <v>707</v>
      </c>
      <c r="C119" s="15"/>
      <c r="D119" s="47" t="s">
        <v>76</v>
      </c>
      <c r="E119" s="48"/>
      <c r="F119" s="83"/>
      <c r="G119" s="33" t="s">
        <v>1114</v>
      </c>
      <c r="H119" s="166"/>
      <c r="I119" s="166"/>
      <c r="J119" s="166">
        <f t="shared" si="23"/>
        <v>0</v>
      </c>
      <c r="K119" s="167"/>
      <c r="L119" s="155"/>
      <c r="M119" s="165"/>
      <c r="N119" s="263"/>
      <c r="O119" s="291">
        <v>0</v>
      </c>
      <c r="P119" s="291">
        <v>0</v>
      </c>
      <c r="Q119" s="291">
        <f t="shared" si="21"/>
        <v>0</v>
      </c>
      <c r="R119" s="252">
        <f t="shared" si="22"/>
        <v>0</v>
      </c>
      <c r="S119" s="46"/>
    </row>
    <row r="120" spans="1:19" ht="15" hidden="1" customHeight="1" x14ac:dyDescent="0.2">
      <c r="A120" s="1"/>
      <c r="B120" s="118" t="s">
        <v>708</v>
      </c>
      <c r="C120" s="15"/>
      <c r="D120" s="47" t="s">
        <v>77</v>
      </c>
      <c r="E120" s="48"/>
      <c r="F120" s="83"/>
      <c r="G120" s="33" t="s">
        <v>1115</v>
      </c>
      <c r="H120" s="166"/>
      <c r="I120" s="166"/>
      <c r="J120" s="166">
        <f t="shared" si="23"/>
        <v>0</v>
      </c>
      <c r="K120" s="167"/>
      <c r="L120" s="155"/>
      <c r="M120" s="165"/>
      <c r="N120" s="263"/>
      <c r="O120" s="291">
        <v>0</v>
      </c>
      <c r="P120" s="291">
        <v>0</v>
      </c>
      <c r="Q120" s="291">
        <f t="shared" si="21"/>
        <v>0</v>
      </c>
      <c r="R120" s="252">
        <f t="shared" si="22"/>
        <v>0</v>
      </c>
      <c r="S120" s="46"/>
    </row>
    <row r="121" spans="1:19" ht="15" hidden="1" customHeight="1" x14ac:dyDescent="0.2">
      <c r="A121" s="1"/>
      <c r="B121" s="118" t="s">
        <v>709</v>
      </c>
      <c r="C121" s="15"/>
      <c r="D121" s="84" t="s">
        <v>78</v>
      </c>
      <c r="E121" s="85"/>
      <c r="F121" s="88"/>
      <c r="G121" s="33" t="s">
        <v>1114</v>
      </c>
      <c r="H121" s="164"/>
      <c r="I121" s="164"/>
      <c r="J121" s="164">
        <f t="shared" si="23"/>
        <v>0</v>
      </c>
      <c r="K121" s="163"/>
      <c r="L121" s="155"/>
      <c r="M121" s="165"/>
      <c r="N121" s="263"/>
      <c r="O121" s="291">
        <v>0</v>
      </c>
      <c r="P121" s="291">
        <v>0</v>
      </c>
      <c r="Q121" s="291">
        <f t="shared" si="21"/>
        <v>0</v>
      </c>
      <c r="R121" s="252">
        <f t="shared" si="22"/>
        <v>0</v>
      </c>
      <c r="S121" s="256"/>
    </row>
    <row r="122" spans="1:19" ht="15" customHeight="1" x14ac:dyDescent="0.2">
      <c r="A122" s="1"/>
      <c r="B122" s="118" t="s">
        <v>659</v>
      </c>
      <c r="C122" s="137"/>
      <c r="D122" s="423" t="s">
        <v>1113</v>
      </c>
      <c r="E122" s="423"/>
      <c r="F122" s="421"/>
      <c r="G122" s="33" t="s">
        <v>58</v>
      </c>
      <c r="H122" s="422"/>
      <c r="I122" s="422"/>
      <c r="J122" s="422"/>
      <c r="K122" s="174"/>
      <c r="L122" s="155"/>
      <c r="M122" s="165"/>
      <c r="N122" s="263"/>
      <c r="O122" s="427"/>
      <c r="P122" s="428"/>
      <c r="Q122" s="428"/>
      <c r="R122" s="75"/>
      <c r="S122" s="331"/>
    </row>
    <row r="123" spans="1:19" ht="15" customHeight="1" x14ac:dyDescent="0.2">
      <c r="A123" s="1"/>
      <c r="B123" s="111" t="s">
        <v>680</v>
      </c>
      <c r="C123" s="322" t="s">
        <v>79</v>
      </c>
      <c r="D123" s="114"/>
      <c r="E123" s="114"/>
      <c r="F123" s="115"/>
      <c r="G123" s="115"/>
      <c r="H123" s="160"/>
      <c r="I123" s="160"/>
      <c r="J123" s="160"/>
      <c r="K123" s="161">
        <f>SUM(J124:J132)</f>
        <v>0</v>
      </c>
      <c r="L123" s="155"/>
      <c r="M123" s="162">
        <f>SUM(M124:M132)</f>
        <v>0</v>
      </c>
      <c r="N123" s="265"/>
      <c r="O123" s="253"/>
      <c r="P123" s="254"/>
      <c r="Q123" s="254"/>
      <c r="R123" s="254"/>
      <c r="S123" s="255">
        <f>SUM(R124:R132)</f>
        <v>0</v>
      </c>
    </row>
    <row r="124" spans="1:19" ht="15" customHeight="1" x14ac:dyDescent="0.2">
      <c r="A124" s="1"/>
      <c r="B124" s="118" t="s">
        <v>681</v>
      </c>
      <c r="C124" s="15"/>
      <c r="D124" s="87" t="s">
        <v>1116</v>
      </c>
      <c r="E124" s="70"/>
      <c r="F124" s="86"/>
      <c r="G124" s="33" t="s">
        <v>58</v>
      </c>
      <c r="H124" s="163"/>
      <c r="I124" s="163"/>
      <c r="J124" s="163">
        <f>SUM(H124*I124)</f>
        <v>0</v>
      </c>
      <c r="K124" s="164"/>
      <c r="L124" s="155"/>
      <c r="M124" s="165"/>
      <c r="N124" s="263"/>
      <c r="O124" s="291">
        <v>0</v>
      </c>
      <c r="P124" s="291">
        <v>0</v>
      </c>
      <c r="Q124" s="291">
        <f t="shared" ref="Q124:Q132" si="24">+O124+P124</f>
        <v>0</v>
      </c>
      <c r="R124" s="252">
        <f t="shared" ref="R124:R132" si="25">+J124*P124</f>
        <v>0</v>
      </c>
      <c r="S124" s="252"/>
    </row>
    <row r="125" spans="1:19" ht="15" hidden="1" customHeight="1" x14ac:dyDescent="0.2">
      <c r="A125" s="1"/>
      <c r="B125" s="118" t="s">
        <v>746</v>
      </c>
      <c r="C125" s="15"/>
      <c r="D125" s="47" t="s">
        <v>80</v>
      </c>
      <c r="E125" s="48"/>
      <c r="F125" s="83"/>
      <c r="G125" s="31" t="s">
        <v>58</v>
      </c>
      <c r="H125" s="166"/>
      <c r="I125" s="166"/>
      <c r="J125" s="166">
        <f t="shared" ref="J125:J132" si="26">SUM(H125*I125)</f>
        <v>0</v>
      </c>
      <c r="K125" s="167"/>
      <c r="L125" s="155"/>
      <c r="M125" s="165"/>
      <c r="N125" s="263"/>
      <c r="O125" s="291">
        <v>0</v>
      </c>
      <c r="P125" s="291">
        <v>0</v>
      </c>
      <c r="Q125" s="291">
        <f t="shared" si="24"/>
        <v>0</v>
      </c>
      <c r="R125" s="252">
        <f t="shared" si="25"/>
        <v>0</v>
      </c>
      <c r="S125" s="46"/>
    </row>
    <row r="126" spans="1:19" ht="15" hidden="1" customHeight="1" x14ac:dyDescent="0.2">
      <c r="A126" s="1"/>
      <c r="B126" s="118" t="s">
        <v>747</v>
      </c>
      <c r="C126" s="15"/>
      <c r="D126" s="47" t="s">
        <v>81</v>
      </c>
      <c r="E126" s="48"/>
      <c r="F126" s="83"/>
      <c r="G126" s="31" t="s">
        <v>58</v>
      </c>
      <c r="H126" s="166"/>
      <c r="I126" s="166"/>
      <c r="J126" s="166">
        <f t="shared" si="26"/>
        <v>0</v>
      </c>
      <c r="K126" s="167"/>
      <c r="L126" s="155"/>
      <c r="M126" s="165"/>
      <c r="N126" s="263"/>
      <c r="O126" s="291">
        <v>0</v>
      </c>
      <c r="P126" s="291">
        <v>0</v>
      </c>
      <c r="Q126" s="291">
        <f t="shared" si="24"/>
        <v>0</v>
      </c>
      <c r="R126" s="252">
        <f t="shared" si="25"/>
        <v>0</v>
      </c>
      <c r="S126" s="46"/>
    </row>
    <row r="127" spans="1:19" ht="15" customHeight="1" x14ac:dyDescent="0.2">
      <c r="A127" s="1"/>
      <c r="B127" s="118" t="s">
        <v>683</v>
      </c>
      <c r="C127" s="15"/>
      <c r="D127" s="47" t="s">
        <v>83</v>
      </c>
      <c r="E127" s="48"/>
      <c r="F127" s="83"/>
      <c r="G127" s="31" t="s">
        <v>58</v>
      </c>
      <c r="H127" s="166"/>
      <c r="I127" s="166"/>
      <c r="J127" s="166">
        <f t="shared" si="26"/>
        <v>0</v>
      </c>
      <c r="K127" s="167"/>
      <c r="L127" s="155"/>
      <c r="M127" s="165"/>
      <c r="N127" s="263"/>
      <c r="O127" s="291">
        <v>0</v>
      </c>
      <c r="P127" s="291">
        <v>0</v>
      </c>
      <c r="Q127" s="291">
        <f t="shared" si="24"/>
        <v>0</v>
      </c>
      <c r="R127" s="252">
        <f t="shared" si="25"/>
        <v>0</v>
      </c>
      <c r="S127" s="46"/>
    </row>
    <row r="128" spans="1:19" ht="15" hidden="1" customHeight="1" x14ac:dyDescent="0.2">
      <c r="A128" s="1"/>
      <c r="B128" s="118" t="s">
        <v>748</v>
      </c>
      <c r="C128" s="15"/>
      <c r="D128" s="51" t="s">
        <v>82</v>
      </c>
      <c r="E128" s="71"/>
      <c r="F128" s="83"/>
      <c r="G128" s="31" t="s">
        <v>58</v>
      </c>
      <c r="H128" s="166"/>
      <c r="I128" s="166"/>
      <c r="J128" s="166">
        <f t="shared" si="26"/>
        <v>0</v>
      </c>
      <c r="K128" s="167"/>
      <c r="L128" s="155"/>
      <c r="M128" s="165"/>
      <c r="N128" s="263"/>
      <c r="O128" s="291">
        <v>0</v>
      </c>
      <c r="P128" s="291">
        <v>0</v>
      </c>
      <c r="Q128" s="291">
        <f t="shared" si="24"/>
        <v>0</v>
      </c>
      <c r="R128" s="252">
        <f t="shared" si="25"/>
        <v>0</v>
      </c>
      <c r="S128" s="46"/>
    </row>
    <row r="129" spans="1:19" ht="15" customHeight="1" x14ac:dyDescent="0.2">
      <c r="A129" s="1"/>
      <c r="B129" s="118" t="s">
        <v>684</v>
      </c>
      <c r="C129" s="15"/>
      <c r="D129" s="47" t="s">
        <v>367</v>
      </c>
      <c r="E129" s="48"/>
      <c r="F129" s="83"/>
      <c r="G129" s="31" t="s">
        <v>368</v>
      </c>
      <c r="H129" s="166"/>
      <c r="I129" s="166"/>
      <c r="J129" s="166">
        <f t="shared" si="26"/>
        <v>0</v>
      </c>
      <c r="K129" s="167"/>
      <c r="L129" s="155"/>
      <c r="M129" s="165"/>
      <c r="N129" s="263"/>
      <c r="O129" s="291">
        <v>0</v>
      </c>
      <c r="P129" s="291">
        <v>0</v>
      </c>
      <c r="Q129" s="291">
        <f t="shared" si="24"/>
        <v>0</v>
      </c>
      <c r="R129" s="252">
        <f t="shared" si="25"/>
        <v>0</v>
      </c>
      <c r="S129" s="46"/>
    </row>
    <row r="130" spans="1:19" ht="15" hidden="1" customHeight="1" x14ac:dyDescent="0.2">
      <c r="A130" s="1"/>
      <c r="B130" s="118" t="s">
        <v>749</v>
      </c>
      <c r="C130" s="15"/>
      <c r="D130" s="47" t="s">
        <v>84</v>
      </c>
      <c r="E130" s="48"/>
      <c r="F130" s="83"/>
      <c r="G130" s="31" t="s">
        <v>58</v>
      </c>
      <c r="H130" s="166"/>
      <c r="I130" s="166"/>
      <c r="J130" s="166">
        <f t="shared" si="26"/>
        <v>0</v>
      </c>
      <c r="K130" s="167"/>
      <c r="L130" s="155"/>
      <c r="M130" s="165"/>
      <c r="N130" s="263"/>
      <c r="O130" s="291">
        <v>0</v>
      </c>
      <c r="P130" s="291">
        <v>0</v>
      </c>
      <c r="Q130" s="291">
        <f t="shared" si="24"/>
        <v>0</v>
      </c>
      <c r="R130" s="252">
        <f t="shared" si="25"/>
        <v>0</v>
      </c>
      <c r="S130" s="46"/>
    </row>
    <row r="131" spans="1:19" ht="15" hidden="1" customHeight="1" x14ac:dyDescent="0.2">
      <c r="A131" s="1"/>
      <c r="B131" s="118" t="s">
        <v>750</v>
      </c>
      <c r="C131" s="15"/>
      <c r="D131" s="47" t="s">
        <v>85</v>
      </c>
      <c r="E131" s="48"/>
      <c r="F131" s="83"/>
      <c r="G131" s="41" t="s">
        <v>368</v>
      </c>
      <c r="H131" s="166"/>
      <c r="I131" s="166"/>
      <c r="J131" s="166">
        <f t="shared" si="26"/>
        <v>0</v>
      </c>
      <c r="K131" s="167"/>
      <c r="L131" s="155"/>
      <c r="M131" s="165"/>
      <c r="N131" s="263"/>
      <c r="O131" s="291">
        <v>0</v>
      </c>
      <c r="P131" s="291">
        <v>0</v>
      </c>
      <c r="Q131" s="291">
        <f t="shared" si="24"/>
        <v>0</v>
      </c>
      <c r="R131" s="252">
        <f t="shared" si="25"/>
        <v>0</v>
      </c>
      <c r="S131" s="46"/>
    </row>
    <row r="132" spans="1:19" ht="15" hidden="1" customHeight="1" x14ac:dyDescent="0.2">
      <c r="A132" s="1"/>
      <c r="B132" s="118" t="s">
        <v>751</v>
      </c>
      <c r="C132" s="15"/>
      <c r="D132" s="47" t="s">
        <v>86</v>
      </c>
      <c r="E132" s="48"/>
      <c r="F132" s="83"/>
      <c r="G132" s="41" t="s">
        <v>368</v>
      </c>
      <c r="H132" s="166"/>
      <c r="I132" s="166"/>
      <c r="J132" s="166">
        <f t="shared" si="26"/>
        <v>0</v>
      </c>
      <c r="K132" s="167"/>
      <c r="L132" s="155"/>
      <c r="M132" s="165"/>
      <c r="N132" s="263"/>
      <c r="O132" s="291">
        <v>0</v>
      </c>
      <c r="P132" s="291">
        <v>0</v>
      </c>
      <c r="Q132" s="291">
        <f t="shared" si="24"/>
        <v>0</v>
      </c>
      <c r="R132" s="252">
        <f t="shared" si="25"/>
        <v>0</v>
      </c>
      <c r="S132" s="46"/>
    </row>
    <row r="133" spans="1:19" ht="15" customHeight="1" x14ac:dyDescent="0.2">
      <c r="A133" s="1"/>
      <c r="B133" s="111" t="s">
        <v>692</v>
      </c>
      <c r="C133" s="322" t="s">
        <v>87</v>
      </c>
      <c r="D133" s="114"/>
      <c r="E133" s="114"/>
      <c r="F133" s="115"/>
      <c r="G133" s="115"/>
      <c r="H133" s="160"/>
      <c r="I133" s="160"/>
      <c r="J133" s="160"/>
      <c r="K133" s="161">
        <f>SUM(J134:J135)</f>
        <v>0</v>
      </c>
      <c r="L133" s="155"/>
      <c r="M133" s="162">
        <f>SUM(M134:M135)</f>
        <v>0</v>
      </c>
      <c r="N133" s="265"/>
      <c r="O133" s="253"/>
      <c r="P133" s="254"/>
      <c r="Q133" s="254"/>
      <c r="R133" s="254"/>
      <c r="S133" s="255">
        <f>SUM(R134:R135)</f>
        <v>0</v>
      </c>
    </row>
    <row r="134" spans="1:19" ht="15" customHeight="1" x14ac:dyDescent="0.2">
      <c r="A134" s="1"/>
      <c r="B134" s="118" t="s">
        <v>801</v>
      </c>
      <c r="C134" s="15"/>
      <c r="D134" s="87" t="s">
        <v>88</v>
      </c>
      <c r="E134" s="70"/>
      <c r="F134" s="86"/>
      <c r="G134" s="33" t="s">
        <v>58</v>
      </c>
      <c r="H134" s="163"/>
      <c r="I134" s="163"/>
      <c r="J134" s="163">
        <f>SUM(H134*I134)</f>
        <v>0</v>
      </c>
      <c r="K134" s="164"/>
      <c r="L134" s="155"/>
      <c r="M134" s="165"/>
      <c r="N134" s="263"/>
      <c r="O134" s="291">
        <v>0</v>
      </c>
      <c r="P134" s="291">
        <v>0</v>
      </c>
      <c r="Q134" s="291">
        <f t="shared" ref="Q134:Q135" si="27">+O134+P134</f>
        <v>0</v>
      </c>
      <c r="R134" s="252">
        <f t="shared" ref="R134:R135" si="28">+J134*P134</f>
        <v>0</v>
      </c>
      <c r="S134" s="252"/>
    </row>
    <row r="135" spans="1:19" ht="15" customHeight="1" x14ac:dyDescent="0.2">
      <c r="A135" s="1"/>
      <c r="B135" s="118" t="s">
        <v>1117</v>
      </c>
      <c r="C135" s="15"/>
      <c r="D135" s="47" t="s">
        <v>1072</v>
      </c>
      <c r="E135" s="48"/>
      <c r="F135" s="83"/>
      <c r="G135" s="31" t="s">
        <v>58</v>
      </c>
      <c r="H135" s="166"/>
      <c r="I135" s="166"/>
      <c r="J135" s="166">
        <f t="shared" ref="J135" si="29">SUM(H135*I135)</f>
        <v>0</v>
      </c>
      <c r="K135" s="167"/>
      <c r="L135" s="155"/>
      <c r="M135" s="165"/>
      <c r="N135" s="263"/>
      <c r="O135" s="291">
        <v>0</v>
      </c>
      <c r="P135" s="291">
        <v>0</v>
      </c>
      <c r="Q135" s="291">
        <f t="shared" si="27"/>
        <v>0</v>
      </c>
      <c r="R135" s="252">
        <f t="shared" si="28"/>
        <v>0</v>
      </c>
      <c r="S135" s="46"/>
    </row>
    <row r="136" spans="1:19" ht="15" customHeight="1" x14ac:dyDescent="0.2">
      <c r="A136" s="1"/>
      <c r="B136" s="111" t="s">
        <v>693</v>
      </c>
      <c r="C136" s="231" t="s">
        <v>89</v>
      </c>
      <c r="D136" s="114"/>
      <c r="E136" s="119" t="str">
        <f>+$E$6</f>
        <v>DIMENSIÓN</v>
      </c>
      <c r="F136" s="115"/>
      <c r="G136" s="115"/>
      <c r="H136" s="160"/>
      <c r="I136" s="160"/>
      <c r="J136" s="160"/>
      <c r="K136" s="161">
        <f>SUM(J137:J195)</f>
        <v>0</v>
      </c>
      <c r="L136" s="155"/>
      <c r="M136" s="162">
        <f>SUM(M137:M195)</f>
        <v>0</v>
      </c>
      <c r="N136" s="265"/>
      <c r="O136" s="253"/>
      <c r="P136" s="254"/>
      <c r="Q136" s="254"/>
      <c r="R136" s="254"/>
      <c r="S136" s="255">
        <f>SUM(R137:R195)</f>
        <v>0</v>
      </c>
    </row>
    <row r="137" spans="1:19" ht="15" customHeight="1" x14ac:dyDescent="0.2">
      <c r="A137" s="1"/>
      <c r="B137" s="124" t="s">
        <v>1073</v>
      </c>
      <c r="C137" s="232" t="s">
        <v>103</v>
      </c>
      <c r="D137" s="13" t="s">
        <v>472</v>
      </c>
      <c r="E137" s="11"/>
      <c r="F137" s="33"/>
      <c r="G137" s="33" t="s">
        <v>58</v>
      </c>
      <c r="H137" s="163"/>
      <c r="I137" s="163"/>
      <c r="J137" s="163">
        <f>SUM(H137*I137)</f>
        <v>0</v>
      </c>
      <c r="K137" s="164"/>
      <c r="L137" s="155"/>
      <c r="M137" s="165"/>
      <c r="N137" s="263"/>
      <c r="O137" s="291">
        <v>0</v>
      </c>
      <c r="P137" s="291">
        <v>0</v>
      </c>
      <c r="Q137" s="291">
        <f t="shared" ref="Q137:Q195" si="30">+O137+P137</f>
        <v>0</v>
      </c>
      <c r="R137" s="252">
        <f t="shared" ref="R137:R168" si="31">+J137*P137</f>
        <v>0</v>
      </c>
      <c r="S137" s="252"/>
    </row>
    <row r="138" spans="1:19" ht="15" customHeight="1" x14ac:dyDescent="0.2">
      <c r="A138" s="1"/>
      <c r="B138" s="124" t="s">
        <v>1074</v>
      </c>
      <c r="C138" s="121"/>
      <c r="D138" s="82" t="s">
        <v>1027</v>
      </c>
      <c r="E138" s="71"/>
      <c r="F138" s="83"/>
      <c r="G138" s="31" t="s">
        <v>58</v>
      </c>
      <c r="H138" s="166"/>
      <c r="I138" s="166"/>
      <c r="J138" s="166">
        <f t="shared" ref="J138:J195" si="32">SUM(H138*I138)</f>
        <v>0</v>
      </c>
      <c r="K138" s="167"/>
      <c r="L138" s="155"/>
      <c r="M138" s="165"/>
      <c r="N138" s="263"/>
      <c r="O138" s="291">
        <v>0</v>
      </c>
      <c r="P138" s="291">
        <v>0</v>
      </c>
      <c r="Q138" s="291">
        <f t="shared" si="30"/>
        <v>0</v>
      </c>
      <c r="R138" s="252">
        <f t="shared" si="31"/>
        <v>0</v>
      </c>
      <c r="S138" s="46"/>
    </row>
    <row r="139" spans="1:19" ht="15" customHeight="1" x14ac:dyDescent="0.2">
      <c r="A139" s="1"/>
      <c r="B139" s="124" t="s">
        <v>1075</v>
      </c>
      <c r="C139" s="121"/>
      <c r="D139" s="13" t="s">
        <v>330</v>
      </c>
      <c r="E139" s="28"/>
      <c r="F139" s="31"/>
      <c r="G139" s="31" t="s">
        <v>252</v>
      </c>
      <c r="H139" s="166"/>
      <c r="I139" s="166"/>
      <c r="J139" s="166">
        <f t="shared" si="32"/>
        <v>0</v>
      </c>
      <c r="K139" s="167"/>
      <c r="L139" s="155"/>
      <c r="M139" s="165"/>
      <c r="N139" s="263"/>
      <c r="O139" s="291">
        <v>0</v>
      </c>
      <c r="P139" s="291">
        <v>0</v>
      </c>
      <c r="Q139" s="291">
        <f t="shared" si="30"/>
        <v>0</v>
      </c>
      <c r="R139" s="252">
        <f t="shared" si="31"/>
        <v>0</v>
      </c>
      <c r="S139" s="46"/>
    </row>
    <row r="140" spans="1:19" ht="15" customHeight="1" x14ac:dyDescent="0.2">
      <c r="A140" s="1"/>
      <c r="B140" s="124" t="s">
        <v>1076</v>
      </c>
      <c r="C140" s="121"/>
      <c r="D140" s="82" t="s">
        <v>331</v>
      </c>
      <c r="E140" s="71"/>
      <c r="F140" s="83"/>
      <c r="G140" s="31" t="s">
        <v>252</v>
      </c>
      <c r="H140" s="166"/>
      <c r="I140" s="166"/>
      <c r="J140" s="166">
        <f t="shared" si="32"/>
        <v>0</v>
      </c>
      <c r="K140" s="167"/>
      <c r="L140" s="155"/>
      <c r="M140" s="165"/>
      <c r="N140" s="263"/>
      <c r="O140" s="291">
        <v>0</v>
      </c>
      <c r="P140" s="291">
        <v>0</v>
      </c>
      <c r="Q140" s="291">
        <f t="shared" si="30"/>
        <v>0</v>
      </c>
      <c r="R140" s="252">
        <f t="shared" si="31"/>
        <v>0</v>
      </c>
      <c r="S140" s="46"/>
    </row>
    <row r="141" spans="1:19" ht="15" customHeight="1" x14ac:dyDescent="0.2">
      <c r="A141" s="1"/>
      <c r="B141" s="124" t="s">
        <v>1077</v>
      </c>
      <c r="C141" s="232" t="s">
        <v>934</v>
      </c>
      <c r="D141" s="13" t="s">
        <v>472</v>
      </c>
      <c r="E141" s="28"/>
      <c r="F141" s="31"/>
      <c r="G141" s="31" t="s">
        <v>58</v>
      </c>
      <c r="H141" s="166"/>
      <c r="I141" s="166"/>
      <c r="J141" s="166">
        <f t="shared" si="32"/>
        <v>0</v>
      </c>
      <c r="K141" s="167"/>
      <c r="L141" s="155"/>
      <c r="M141" s="165"/>
      <c r="N141" s="263"/>
      <c r="O141" s="291">
        <v>0</v>
      </c>
      <c r="P141" s="291">
        <v>0</v>
      </c>
      <c r="Q141" s="291">
        <f t="shared" si="30"/>
        <v>0</v>
      </c>
      <c r="R141" s="252">
        <f t="shared" si="31"/>
        <v>0</v>
      </c>
      <c r="S141" s="46"/>
    </row>
    <row r="142" spans="1:19" ht="15" customHeight="1" x14ac:dyDescent="0.2">
      <c r="A142" s="1"/>
      <c r="B142" s="118" t="s">
        <v>1078</v>
      </c>
      <c r="C142" s="15"/>
      <c r="D142" s="51" t="s">
        <v>1028</v>
      </c>
      <c r="E142" s="71"/>
      <c r="F142" s="83"/>
      <c r="G142" s="41" t="s">
        <v>58</v>
      </c>
      <c r="H142" s="166"/>
      <c r="I142" s="166"/>
      <c r="J142" s="166">
        <f t="shared" si="32"/>
        <v>0</v>
      </c>
      <c r="K142" s="167"/>
      <c r="L142" s="155"/>
      <c r="M142" s="165"/>
      <c r="N142" s="263"/>
      <c r="O142" s="291">
        <v>0</v>
      </c>
      <c r="P142" s="291">
        <v>0</v>
      </c>
      <c r="Q142" s="291">
        <f t="shared" si="30"/>
        <v>0</v>
      </c>
      <c r="R142" s="252">
        <f t="shared" si="31"/>
        <v>0</v>
      </c>
      <c r="S142" s="46"/>
    </row>
    <row r="143" spans="1:19" ht="15" hidden="1" customHeight="1" x14ac:dyDescent="0.2">
      <c r="A143" s="1"/>
      <c r="B143" s="124"/>
      <c r="C143" s="121"/>
      <c r="D143" s="95"/>
      <c r="E143" s="95"/>
      <c r="F143" s="83"/>
      <c r="G143" s="31"/>
      <c r="H143" s="166"/>
      <c r="I143" s="166"/>
      <c r="J143" s="166"/>
      <c r="K143" s="167"/>
      <c r="L143" s="155"/>
      <c r="M143" s="165"/>
      <c r="N143" s="263"/>
      <c r="O143" s="291">
        <v>0</v>
      </c>
      <c r="P143" s="291">
        <v>0</v>
      </c>
      <c r="Q143" s="291">
        <f t="shared" si="30"/>
        <v>0</v>
      </c>
      <c r="R143" s="252">
        <f t="shared" si="31"/>
        <v>0</v>
      </c>
      <c r="S143" s="46"/>
    </row>
    <row r="144" spans="1:19" ht="15" hidden="1" customHeight="1" x14ac:dyDescent="0.2">
      <c r="A144" s="1"/>
      <c r="B144" s="124"/>
      <c r="C144" s="121"/>
      <c r="D144" s="82"/>
      <c r="E144" s="71"/>
      <c r="F144" s="83"/>
      <c r="G144" s="31"/>
      <c r="H144" s="166"/>
      <c r="I144" s="166"/>
      <c r="J144" s="166"/>
      <c r="K144" s="167"/>
      <c r="L144" s="155"/>
      <c r="M144" s="165"/>
      <c r="N144" s="263"/>
      <c r="O144" s="291">
        <v>0</v>
      </c>
      <c r="P144" s="291">
        <v>0</v>
      </c>
      <c r="Q144" s="291">
        <f t="shared" si="30"/>
        <v>0</v>
      </c>
      <c r="R144" s="252">
        <f t="shared" si="31"/>
        <v>0</v>
      </c>
      <c r="S144" s="46"/>
    </row>
    <row r="145" spans="1:19" ht="15" hidden="1" customHeight="1" x14ac:dyDescent="0.2">
      <c r="A145" s="1"/>
      <c r="B145" s="124"/>
      <c r="C145" s="232" t="s">
        <v>93</v>
      </c>
      <c r="D145" s="11" t="s">
        <v>94</v>
      </c>
      <c r="E145" s="11"/>
      <c r="F145" s="31"/>
      <c r="G145" s="31" t="s">
        <v>58</v>
      </c>
      <c r="H145" s="166"/>
      <c r="I145" s="166"/>
      <c r="J145" s="166">
        <f t="shared" si="32"/>
        <v>0</v>
      </c>
      <c r="K145" s="167"/>
      <c r="L145" s="155"/>
      <c r="M145" s="165"/>
      <c r="N145" s="263"/>
      <c r="O145" s="291">
        <v>0</v>
      </c>
      <c r="P145" s="291">
        <v>0</v>
      </c>
      <c r="Q145" s="291">
        <f t="shared" si="30"/>
        <v>0</v>
      </c>
      <c r="R145" s="252">
        <f t="shared" si="31"/>
        <v>0</v>
      </c>
      <c r="S145" s="46"/>
    </row>
    <row r="146" spans="1:19" ht="15" hidden="1" customHeight="1" x14ac:dyDescent="0.2">
      <c r="A146" s="1"/>
      <c r="B146" s="124"/>
      <c r="C146" s="121"/>
      <c r="D146" s="51" t="s">
        <v>320</v>
      </c>
      <c r="E146" s="71"/>
      <c r="F146" s="83"/>
      <c r="G146" s="31" t="s">
        <v>58</v>
      </c>
      <c r="H146" s="166"/>
      <c r="I146" s="166"/>
      <c r="J146" s="166">
        <f t="shared" si="32"/>
        <v>0</v>
      </c>
      <c r="K146" s="167"/>
      <c r="L146" s="155"/>
      <c r="M146" s="165"/>
      <c r="N146" s="263"/>
      <c r="O146" s="291">
        <v>0</v>
      </c>
      <c r="P146" s="291">
        <v>0</v>
      </c>
      <c r="Q146" s="291">
        <f t="shared" si="30"/>
        <v>0</v>
      </c>
      <c r="R146" s="252">
        <f t="shared" si="31"/>
        <v>0</v>
      </c>
      <c r="S146" s="46"/>
    </row>
    <row r="147" spans="1:19" ht="15" hidden="1" customHeight="1" x14ac:dyDescent="0.2">
      <c r="A147" s="1"/>
      <c r="B147" s="124"/>
      <c r="C147" s="121"/>
      <c r="D147" s="11" t="s">
        <v>95</v>
      </c>
      <c r="E147" s="11"/>
      <c r="F147" s="31"/>
      <c r="G147" s="31" t="s">
        <v>252</v>
      </c>
      <c r="H147" s="166"/>
      <c r="I147" s="166"/>
      <c r="J147" s="166">
        <f t="shared" si="32"/>
        <v>0</v>
      </c>
      <c r="K147" s="167"/>
      <c r="L147" s="155"/>
      <c r="M147" s="165"/>
      <c r="N147" s="263"/>
      <c r="O147" s="291">
        <v>0</v>
      </c>
      <c r="P147" s="291">
        <v>0</v>
      </c>
      <c r="Q147" s="291">
        <f t="shared" si="30"/>
        <v>0</v>
      </c>
      <c r="R147" s="252">
        <f t="shared" si="31"/>
        <v>0</v>
      </c>
      <c r="S147" s="46"/>
    </row>
    <row r="148" spans="1:19" ht="15" hidden="1" customHeight="1" x14ac:dyDescent="0.2">
      <c r="A148" s="1"/>
      <c r="B148" s="124"/>
      <c r="C148" s="121"/>
      <c r="D148" s="51" t="s">
        <v>321</v>
      </c>
      <c r="E148" s="71"/>
      <c r="F148" s="83"/>
      <c r="G148" s="41" t="s">
        <v>252</v>
      </c>
      <c r="H148" s="166"/>
      <c r="I148" s="166"/>
      <c r="J148" s="166">
        <f t="shared" si="32"/>
        <v>0</v>
      </c>
      <c r="K148" s="167"/>
      <c r="L148" s="155"/>
      <c r="M148" s="165"/>
      <c r="N148" s="263"/>
      <c r="O148" s="291">
        <v>0</v>
      </c>
      <c r="P148" s="291">
        <v>0</v>
      </c>
      <c r="Q148" s="291">
        <f t="shared" si="30"/>
        <v>0</v>
      </c>
      <c r="R148" s="252">
        <f t="shared" si="31"/>
        <v>0</v>
      </c>
      <c r="S148" s="46"/>
    </row>
    <row r="149" spans="1:19" ht="15" hidden="1" customHeight="1" x14ac:dyDescent="0.2">
      <c r="A149" s="1"/>
      <c r="B149" s="124"/>
      <c r="C149" s="121"/>
      <c r="D149" s="34" t="s">
        <v>96</v>
      </c>
      <c r="E149" s="34"/>
      <c r="F149" s="31"/>
      <c r="G149" s="31" t="s">
        <v>58</v>
      </c>
      <c r="H149" s="166"/>
      <c r="I149" s="166"/>
      <c r="J149" s="166">
        <f t="shared" si="32"/>
        <v>0</v>
      </c>
      <c r="K149" s="167"/>
      <c r="L149" s="155"/>
      <c r="M149" s="165"/>
      <c r="N149" s="263"/>
      <c r="O149" s="291">
        <v>0</v>
      </c>
      <c r="P149" s="291">
        <v>0</v>
      </c>
      <c r="Q149" s="291">
        <f t="shared" si="30"/>
        <v>0</v>
      </c>
      <c r="R149" s="252">
        <f t="shared" si="31"/>
        <v>0</v>
      </c>
      <c r="S149" s="46"/>
    </row>
    <row r="150" spans="1:19" ht="15" hidden="1" customHeight="1" x14ac:dyDescent="0.2">
      <c r="A150" s="1"/>
      <c r="B150" s="124"/>
      <c r="C150" s="121"/>
      <c r="D150" s="32" t="s">
        <v>97</v>
      </c>
      <c r="E150" s="32"/>
      <c r="F150" s="31"/>
      <c r="G150" s="31" t="s">
        <v>58</v>
      </c>
      <c r="H150" s="166"/>
      <c r="I150" s="166"/>
      <c r="J150" s="166">
        <f t="shared" si="32"/>
        <v>0</v>
      </c>
      <c r="K150" s="167"/>
      <c r="L150" s="155"/>
      <c r="M150" s="165"/>
      <c r="N150" s="263"/>
      <c r="O150" s="291">
        <v>0</v>
      </c>
      <c r="P150" s="291">
        <v>0</v>
      </c>
      <c r="Q150" s="291">
        <f t="shared" si="30"/>
        <v>0</v>
      </c>
      <c r="R150" s="252">
        <f t="shared" si="31"/>
        <v>0</v>
      </c>
      <c r="S150" s="46"/>
    </row>
    <row r="151" spans="1:19" ht="15" hidden="1" customHeight="1" x14ac:dyDescent="0.2">
      <c r="A151" s="1"/>
      <c r="B151" s="124"/>
      <c r="C151" s="122"/>
      <c r="D151" s="38" t="s">
        <v>98</v>
      </c>
      <c r="E151" s="38"/>
      <c r="F151" s="31"/>
      <c r="G151" s="31" t="s">
        <v>252</v>
      </c>
      <c r="H151" s="166"/>
      <c r="I151" s="166"/>
      <c r="J151" s="166">
        <f t="shared" si="32"/>
        <v>0</v>
      </c>
      <c r="K151" s="167"/>
      <c r="L151" s="155"/>
      <c r="M151" s="165"/>
      <c r="N151" s="263"/>
      <c r="O151" s="291">
        <v>0</v>
      </c>
      <c r="P151" s="291">
        <v>0</v>
      </c>
      <c r="Q151" s="291">
        <f t="shared" si="30"/>
        <v>0</v>
      </c>
      <c r="R151" s="252">
        <f t="shared" si="31"/>
        <v>0</v>
      </c>
      <c r="S151" s="46"/>
    </row>
    <row r="152" spans="1:19" ht="15" hidden="1" customHeight="1" x14ac:dyDescent="0.2">
      <c r="A152" s="1"/>
      <c r="B152" s="124"/>
      <c r="C152" s="232" t="s">
        <v>99</v>
      </c>
      <c r="D152" s="47" t="s">
        <v>100</v>
      </c>
      <c r="E152" s="48"/>
      <c r="F152" s="83"/>
      <c r="G152" s="31" t="s">
        <v>58</v>
      </c>
      <c r="H152" s="166"/>
      <c r="I152" s="166"/>
      <c r="J152" s="166">
        <f t="shared" si="32"/>
        <v>0</v>
      </c>
      <c r="K152" s="167"/>
      <c r="L152" s="155"/>
      <c r="M152" s="165"/>
      <c r="N152" s="263"/>
      <c r="O152" s="291">
        <v>0</v>
      </c>
      <c r="P152" s="291">
        <v>0</v>
      </c>
      <c r="Q152" s="291">
        <f t="shared" si="30"/>
        <v>0</v>
      </c>
      <c r="R152" s="252">
        <f t="shared" si="31"/>
        <v>0</v>
      </c>
      <c r="S152" s="46"/>
    </row>
    <row r="153" spans="1:19" ht="15" hidden="1" customHeight="1" x14ac:dyDescent="0.2">
      <c r="A153" s="1"/>
      <c r="B153" s="124"/>
      <c r="C153" s="122"/>
      <c r="D153" s="47" t="s">
        <v>101</v>
      </c>
      <c r="E153" s="48"/>
      <c r="F153" s="83"/>
      <c r="G153" s="31" t="s">
        <v>252</v>
      </c>
      <c r="H153" s="166"/>
      <c r="I153" s="166"/>
      <c r="J153" s="166">
        <f t="shared" si="32"/>
        <v>0</v>
      </c>
      <c r="K153" s="167"/>
      <c r="L153" s="155"/>
      <c r="M153" s="165"/>
      <c r="N153" s="263"/>
      <c r="O153" s="291">
        <v>0</v>
      </c>
      <c r="P153" s="291">
        <v>0</v>
      </c>
      <c r="Q153" s="291">
        <f t="shared" si="30"/>
        <v>0</v>
      </c>
      <c r="R153" s="252">
        <f t="shared" si="31"/>
        <v>0</v>
      </c>
      <c r="S153" s="46"/>
    </row>
    <row r="154" spans="1:19" ht="15" hidden="1" customHeight="1" x14ac:dyDescent="0.2">
      <c r="A154" s="1"/>
      <c r="B154" s="124"/>
      <c r="C154" s="232" t="s">
        <v>253</v>
      </c>
      <c r="D154" s="28" t="s">
        <v>323</v>
      </c>
      <c r="E154" s="28"/>
      <c r="F154" s="31"/>
      <c r="G154" s="31" t="s">
        <v>58</v>
      </c>
      <c r="H154" s="166"/>
      <c r="I154" s="166"/>
      <c r="J154" s="166">
        <f t="shared" si="32"/>
        <v>0</v>
      </c>
      <c r="K154" s="167"/>
      <c r="L154" s="155"/>
      <c r="M154" s="165"/>
      <c r="N154" s="263"/>
      <c r="O154" s="291">
        <v>0</v>
      </c>
      <c r="P154" s="291">
        <v>0</v>
      </c>
      <c r="Q154" s="291">
        <f t="shared" si="30"/>
        <v>0</v>
      </c>
      <c r="R154" s="252">
        <f t="shared" si="31"/>
        <v>0</v>
      </c>
      <c r="S154" s="46"/>
    </row>
    <row r="155" spans="1:19" ht="15" hidden="1" customHeight="1" x14ac:dyDescent="0.2">
      <c r="A155" s="1"/>
      <c r="B155" s="124"/>
      <c r="C155" s="121"/>
      <c r="D155" s="51" t="s">
        <v>322</v>
      </c>
      <c r="E155" s="71"/>
      <c r="F155" s="83"/>
      <c r="G155" s="31" t="s">
        <v>58</v>
      </c>
      <c r="H155" s="166"/>
      <c r="I155" s="166"/>
      <c r="J155" s="166">
        <f t="shared" si="32"/>
        <v>0</v>
      </c>
      <c r="K155" s="167"/>
      <c r="L155" s="155"/>
      <c r="M155" s="165"/>
      <c r="N155" s="263"/>
      <c r="O155" s="291">
        <v>0</v>
      </c>
      <c r="P155" s="291">
        <v>0</v>
      </c>
      <c r="Q155" s="291">
        <f t="shared" si="30"/>
        <v>0</v>
      </c>
      <c r="R155" s="252">
        <f t="shared" si="31"/>
        <v>0</v>
      </c>
      <c r="S155" s="46"/>
    </row>
    <row r="156" spans="1:19" ht="15" hidden="1" customHeight="1" x14ac:dyDescent="0.2">
      <c r="A156" s="1"/>
      <c r="B156" s="124"/>
      <c r="C156" s="122"/>
      <c r="D156" s="34" t="s">
        <v>254</v>
      </c>
      <c r="E156" s="34"/>
      <c r="F156" s="31"/>
      <c r="G156" s="31" t="s">
        <v>252</v>
      </c>
      <c r="H156" s="166"/>
      <c r="I156" s="166"/>
      <c r="J156" s="166">
        <f t="shared" si="32"/>
        <v>0</v>
      </c>
      <c r="K156" s="167"/>
      <c r="L156" s="155"/>
      <c r="M156" s="165"/>
      <c r="N156" s="263"/>
      <c r="O156" s="291">
        <v>0</v>
      </c>
      <c r="P156" s="291">
        <v>0</v>
      </c>
      <c r="Q156" s="291">
        <f t="shared" si="30"/>
        <v>0</v>
      </c>
      <c r="R156" s="252">
        <f t="shared" si="31"/>
        <v>0</v>
      </c>
      <c r="S156" s="46"/>
    </row>
    <row r="157" spans="1:19" ht="15" hidden="1" customHeight="1" x14ac:dyDescent="0.2">
      <c r="A157" s="1"/>
      <c r="B157" s="124"/>
      <c r="C157" s="232" t="s">
        <v>116</v>
      </c>
      <c r="D157" s="64" t="s">
        <v>325</v>
      </c>
      <c r="E157" s="64"/>
      <c r="F157" s="31"/>
      <c r="G157" s="31" t="s">
        <v>58</v>
      </c>
      <c r="H157" s="166"/>
      <c r="I157" s="166"/>
      <c r="J157" s="166">
        <f t="shared" si="32"/>
        <v>0</v>
      </c>
      <c r="K157" s="167"/>
      <c r="L157" s="155"/>
      <c r="M157" s="165"/>
      <c r="N157" s="263"/>
      <c r="O157" s="291">
        <v>0</v>
      </c>
      <c r="P157" s="291">
        <v>0</v>
      </c>
      <c r="Q157" s="291">
        <f t="shared" si="30"/>
        <v>0</v>
      </c>
      <c r="R157" s="252">
        <f t="shared" si="31"/>
        <v>0</v>
      </c>
      <c r="S157" s="46"/>
    </row>
    <row r="158" spans="1:19" ht="15" hidden="1" customHeight="1" x14ac:dyDescent="0.2">
      <c r="A158" s="1"/>
      <c r="B158" s="124"/>
      <c r="C158" s="121"/>
      <c r="D158" s="51" t="s">
        <v>324</v>
      </c>
      <c r="E158" s="71"/>
      <c r="F158" s="83"/>
      <c r="G158" s="31" t="s">
        <v>58</v>
      </c>
      <c r="H158" s="166"/>
      <c r="I158" s="166"/>
      <c r="J158" s="166">
        <f t="shared" si="32"/>
        <v>0</v>
      </c>
      <c r="K158" s="167"/>
      <c r="L158" s="155"/>
      <c r="M158" s="165"/>
      <c r="N158" s="263"/>
      <c r="O158" s="291">
        <v>0</v>
      </c>
      <c r="P158" s="291">
        <v>0</v>
      </c>
      <c r="Q158" s="291">
        <f t="shared" si="30"/>
        <v>0</v>
      </c>
      <c r="R158" s="252">
        <f t="shared" si="31"/>
        <v>0</v>
      </c>
      <c r="S158" s="46"/>
    </row>
    <row r="159" spans="1:19" ht="15" hidden="1" customHeight="1" x14ac:dyDescent="0.2">
      <c r="A159" s="1"/>
      <c r="B159" s="124"/>
      <c r="C159" s="122"/>
      <c r="D159" s="34" t="s">
        <v>469</v>
      </c>
      <c r="E159" s="34"/>
      <c r="F159" s="31"/>
      <c r="G159" s="31" t="s">
        <v>252</v>
      </c>
      <c r="H159" s="166"/>
      <c r="I159" s="166"/>
      <c r="J159" s="166">
        <f t="shared" si="32"/>
        <v>0</v>
      </c>
      <c r="K159" s="167"/>
      <c r="L159" s="155"/>
      <c r="M159" s="165"/>
      <c r="N159" s="263"/>
      <c r="O159" s="291">
        <v>0</v>
      </c>
      <c r="P159" s="291">
        <v>0</v>
      </c>
      <c r="Q159" s="291">
        <f t="shared" si="30"/>
        <v>0</v>
      </c>
      <c r="R159" s="252">
        <f t="shared" si="31"/>
        <v>0</v>
      </c>
      <c r="S159" s="46"/>
    </row>
    <row r="160" spans="1:19" ht="15" hidden="1" customHeight="1" x14ac:dyDescent="0.2">
      <c r="A160" s="1"/>
      <c r="B160" s="124"/>
      <c r="C160" s="232" t="s">
        <v>102</v>
      </c>
      <c r="D160" s="64" t="s">
        <v>475</v>
      </c>
      <c r="E160" s="64"/>
      <c r="F160" s="31"/>
      <c r="G160" s="31" t="s">
        <v>58</v>
      </c>
      <c r="H160" s="166"/>
      <c r="I160" s="166"/>
      <c r="J160" s="166">
        <f t="shared" si="32"/>
        <v>0</v>
      </c>
      <c r="K160" s="167"/>
      <c r="L160" s="155"/>
      <c r="M160" s="165"/>
      <c r="N160" s="263"/>
      <c r="O160" s="291">
        <v>0</v>
      </c>
      <c r="P160" s="291">
        <v>0</v>
      </c>
      <c r="Q160" s="291">
        <f t="shared" si="30"/>
        <v>0</v>
      </c>
      <c r="R160" s="252">
        <f t="shared" si="31"/>
        <v>0</v>
      </c>
      <c r="S160" s="46"/>
    </row>
    <row r="161" spans="1:19" ht="15" hidden="1" customHeight="1" x14ac:dyDescent="0.2">
      <c r="A161" s="1"/>
      <c r="B161" s="124"/>
      <c r="C161" s="121"/>
      <c r="D161" s="51" t="s">
        <v>476</v>
      </c>
      <c r="E161" s="71"/>
      <c r="F161" s="83"/>
      <c r="G161" s="31" t="s">
        <v>58</v>
      </c>
      <c r="H161" s="166"/>
      <c r="I161" s="166"/>
      <c r="J161" s="166">
        <f t="shared" si="32"/>
        <v>0</v>
      </c>
      <c r="K161" s="167"/>
      <c r="L161" s="155"/>
      <c r="M161" s="165"/>
      <c r="N161" s="263"/>
      <c r="O161" s="291">
        <v>0</v>
      </c>
      <c r="P161" s="291">
        <v>0</v>
      </c>
      <c r="Q161" s="291">
        <f t="shared" si="30"/>
        <v>0</v>
      </c>
      <c r="R161" s="252">
        <f t="shared" si="31"/>
        <v>0</v>
      </c>
      <c r="S161" s="46"/>
    </row>
    <row r="162" spans="1:19" ht="15" hidden="1" customHeight="1" x14ac:dyDescent="0.2">
      <c r="A162" s="1"/>
      <c r="B162" s="124"/>
      <c r="C162" s="121"/>
      <c r="D162" s="28" t="s">
        <v>472</v>
      </c>
      <c r="E162" s="28"/>
      <c r="F162" s="31"/>
      <c r="G162" s="31" t="s">
        <v>58</v>
      </c>
      <c r="H162" s="166"/>
      <c r="I162" s="166"/>
      <c r="J162" s="166">
        <f t="shared" si="32"/>
        <v>0</v>
      </c>
      <c r="K162" s="167"/>
      <c r="L162" s="155"/>
      <c r="M162" s="165"/>
      <c r="N162" s="263"/>
      <c r="O162" s="291">
        <v>0</v>
      </c>
      <c r="P162" s="291">
        <v>0</v>
      </c>
      <c r="Q162" s="291">
        <f t="shared" si="30"/>
        <v>0</v>
      </c>
      <c r="R162" s="252">
        <f t="shared" si="31"/>
        <v>0</v>
      </c>
      <c r="S162" s="46"/>
    </row>
    <row r="163" spans="1:19" ht="15" hidden="1" customHeight="1" x14ac:dyDescent="0.2">
      <c r="A163" s="1"/>
      <c r="B163" s="124"/>
      <c r="C163" s="121"/>
      <c r="D163" s="51" t="s">
        <v>471</v>
      </c>
      <c r="E163" s="71"/>
      <c r="F163" s="83"/>
      <c r="G163" s="31" t="s">
        <v>58</v>
      </c>
      <c r="H163" s="166"/>
      <c r="I163" s="166"/>
      <c r="J163" s="166">
        <f t="shared" si="32"/>
        <v>0</v>
      </c>
      <c r="K163" s="167"/>
      <c r="L163" s="155"/>
      <c r="M163" s="165"/>
      <c r="N163" s="263"/>
      <c r="O163" s="291">
        <v>0</v>
      </c>
      <c r="P163" s="291">
        <v>0</v>
      </c>
      <c r="Q163" s="291">
        <f t="shared" si="30"/>
        <v>0</v>
      </c>
      <c r="R163" s="252">
        <f t="shared" si="31"/>
        <v>0</v>
      </c>
      <c r="S163" s="46"/>
    </row>
    <row r="164" spans="1:19" ht="15" hidden="1" customHeight="1" x14ac:dyDescent="0.2">
      <c r="A164" s="1"/>
      <c r="B164" s="124"/>
      <c r="C164" s="121"/>
      <c r="D164" s="28" t="s">
        <v>326</v>
      </c>
      <c r="E164" s="28"/>
      <c r="F164" s="31"/>
      <c r="G164" s="31" t="s">
        <v>252</v>
      </c>
      <c r="H164" s="166"/>
      <c r="I164" s="166"/>
      <c r="J164" s="166">
        <f t="shared" si="32"/>
        <v>0</v>
      </c>
      <c r="K164" s="167"/>
      <c r="L164" s="155"/>
      <c r="M164" s="165"/>
      <c r="N164" s="263"/>
      <c r="O164" s="291">
        <v>0</v>
      </c>
      <c r="P164" s="291">
        <v>0</v>
      </c>
      <c r="Q164" s="291">
        <f t="shared" si="30"/>
        <v>0</v>
      </c>
      <c r="R164" s="252">
        <f t="shared" si="31"/>
        <v>0</v>
      </c>
      <c r="S164" s="46"/>
    </row>
    <row r="165" spans="1:19" ht="15" hidden="1" customHeight="1" x14ac:dyDescent="0.2">
      <c r="A165" s="1"/>
      <c r="B165" s="124"/>
      <c r="C165" s="122"/>
      <c r="D165" s="51" t="s">
        <v>327</v>
      </c>
      <c r="E165" s="71"/>
      <c r="F165" s="83"/>
      <c r="G165" s="31" t="s">
        <v>252</v>
      </c>
      <c r="H165" s="166"/>
      <c r="I165" s="166"/>
      <c r="J165" s="166">
        <f t="shared" si="32"/>
        <v>0</v>
      </c>
      <c r="K165" s="167"/>
      <c r="L165" s="155"/>
      <c r="M165" s="165"/>
      <c r="N165" s="263"/>
      <c r="O165" s="291">
        <v>0</v>
      </c>
      <c r="P165" s="291">
        <v>0</v>
      </c>
      <c r="Q165" s="291">
        <f t="shared" si="30"/>
        <v>0</v>
      </c>
      <c r="R165" s="252">
        <f t="shared" si="31"/>
        <v>0</v>
      </c>
      <c r="S165" s="46"/>
    </row>
    <row r="166" spans="1:19" ht="15" hidden="1" customHeight="1" x14ac:dyDescent="0.2">
      <c r="A166" s="1"/>
      <c r="B166" s="124"/>
      <c r="C166" s="232" t="s">
        <v>250</v>
      </c>
      <c r="D166" s="28" t="s">
        <v>473</v>
      </c>
      <c r="E166" s="28"/>
      <c r="F166" s="31"/>
      <c r="G166" s="31" t="s">
        <v>58</v>
      </c>
      <c r="H166" s="166"/>
      <c r="I166" s="166"/>
      <c r="J166" s="166">
        <f t="shared" si="32"/>
        <v>0</v>
      </c>
      <c r="K166" s="167"/>
      <c r="L166" s="155"/>
      <c r="M166" s="165"/>
      <c r="N166" s="263"/>
      <c r="O166" s="291">
        <v>0</v>
      </c>
      <c r="P166" s="291">
        <v>0</v>
      </c>
      <c r="Q166" s="291">
        <f t="shared" si="30"/>
        <v>0</v>
      </c>
      <c r="R166" s="252">
        <f t="shared" si="31"/>
        <v>0</v>
      </c>
      <c r="S166" s="46"/>
    </row>
    <row r="167" spans="1:19" ht="15" hidden="1" customHeight="1" x14ac:dyDescent="0.2">
      <c r="A167" s="1"/>
      <c r="B167" s="124"/>
      <c r="C167" s="121"/>
      <c r="D167" s="51" t="s">
        <v>474</v>
      </c>
      <c r="E167" s="71"/>
      <c r="F167" s="83"/>
      <c r="G167" s="41" t="s">
        <v>58</v>
      </c>
      <c r="H167" s="166"/>
      <c r="I167" s="166"/>
      <c r="J167" s="166">
        <f t="shared" si="32"/>
        <v>0</v>
      </c>
      <c r="K167" s="167"/>
      <c r="L167" s="155"/>
      <c r="M167" s="165"/>
      <c r="N167" s="263"/>
      <c r="O167" s="291">
        <v>0</v>
      </c>
      <c r="P167" s="291">
        <v>0</v>
      </c>
      <c r="Q167" s="291">
        <f t="shared" si="30"/>
        <v>0</v>
      </c>
      <c r="R167" s="252">
        <f t="shared" si="31"/>
        <v>0</v>
      </c>
      <c r="S167" s="46"/>
    </row>
    <row r="168" spans="1:19" ht="15" hidden="1" customHeight="1" x14ac:dyDescent="0.2">
      <c r="A168" s="1"/>
      <c r="B168" s="124"/>
      <c r="C168" s="121"/>
      <c r="D168" s="28" t="s">
        <v>328</v>
      </c>
      <c r="E168" s="28"/>
      <c r="F168" s="31"/>
      <c r="G168" s="31" t="s">
        <v>252</v>
      </c>
      <c r="H168" s="166"/>
      <c r="I168" s="166"/>
      <c r="J168" s="166">
        <f t="shared" si="32"/>
        <v>0</v>
      </c>
      <c r="K168" s="167"/>
      <c r="L168" s="155"/>
      <c r="M168" s="165"/>
      <c r="N168" s="263"/>
      <c r="O168" s="291">
        <v>0</v>
      </c>
      <c r="P168" s="291">
        <v>0</v>
      </c>
      <c r="Q168" s="291">
        <f t="shared" si="30"/>
        <v>0</v>
      </c>
      <c r="R168" s="252">
        <f t="shared" si="31"/>
        <v>0</v>
      </c>
      <c r="S168" s="46"/>
    </row>
    <row r="169" spans="1:19" ht="15" hidden="1" customHeight="1" x14ac:dyDescent="0.2">
      <c r="A169" s="1"/>
      <c r="B169" s="124"/>
      <c r="C169" s="122"/>
      <c r="D169" s="51" t="s">
        <v>329</v>
      </c>
      <c r="E169" s="71"/>
      <c r="F169" s="83"/>
      <c r="G169" s="41" t="s">
        <v>252</v>
      </c>
      <c r="H169" s="166"/>
      <c r="I169" s="166"/>
      <c r="J169" s="166">
        <f t="shared" si="32"/>
        <v>0</v>
      </c>
      <c r="K169" s="167"/>
      <c r="L169" s="155"/>
      <c r="M169" s="165"/>
      <c r="N169" s="263"/>
      <c r="O169" s="291">
        <v>0</v>
      </c>
      <c r="P169" s="291">
        <v>0</v>
      </c>
      <c r="Q169" s="291">
        <f t="shared" si="30"/>
        <v>0</v>
      </c>
      <c r="R169" s="252">
        <f t="shared" ref="R169:R191" si="33">+J169*P169</f>
        <v>0</v>
      </c>
      <c r="S169" s="46"/>
    </row>
    <row r="170" spans="1:19" ht="15" hidden="1" customHeight="1" x14ac:dyDescent="0.2">
      <c r="A170" s="1"/>
      <c r="B170" s="124"/>
      <c r="C170" s="232" t="s">
        <v>103</v>
      </c>
      <c r="D170" s="28" t="s">
        <v>472</v>
      </c>
      <c r="E170" s="28"/>
      <c r="F170" s="31"/>
      <c r="G170" s="31" t="s">
        <v>58</v>
      </c>
      <c r="H170" s="166"/>
      <c r="I170" s="166"/>
      <c r="J170" s="166">
        <f t="shared" si="32"/>
        <v>0</v>
      </c>
      <c r="K170" s="167"/>
      <c r="L170" s="155"/>
      <c r="M170" s="165"/>
      <c r="N170" s="263"/>
      <c r="O170" s="291">
        <v>0</v>
      </c>
      <c r="P170" s="291">
        <v>0</v>
      </c>
      <c r="Q170" s="291">
        <f t="shared" si="30"/>
        <v>0</v>
      </c>
      <c r="R170" s="252">
        <f t="shared" si="33"/>
        <v>0</v>
      </c>
      <c r="S170" s="46"/>
    </row>
    <row r="171" spans="1:19" ht="15" hidden="1" customHeight="1" x14ac:dyDescent="0.2">
      <c r="A171" s="1"/>
      <c r="B171" s="124"/>
      <c r="C171" s="121"/>
      <c r="D171" s="51" t="s">
        <v>471</v>
      </c>
      <c r="E171" s="71"/>
      <c r="F171" s="83"/>
      <c r="G171" s="41" t="s">
        <v>58</v>
      </c>
      <c r="H171" s="166"/>
      <c r="I171" s="166"/>
      <c r="J171" s="166">
        <f t="shared" si="32"/>
        <v>0</v>
      </c>
      <c r="K171" s="167"/>
      <c r="L171" s="155"/>
      <c r="M171" s="165"/>
      <c r="N171" s="263"/>
      <c r="O171" s="291">
        <v>0</v>
      </c>
      <c r="P171" s="291">
        <v>0</v>
      </c>
      <c r="Q171" s="291">
        <f t="shared" si="30"/>
        <v>0</v>
      </c>
      <c r="R171" s="252">
        <f t="shared" si="33"/>
        <v>0</v>
      </c>
      <c r="S171" s="46"/>
    </row>
    <row r="172" spans="1:19" ht="15" hidden="1" customHeight="1" x14ac:dyDescent="0.2">
      <c r="A172" s="1"/>
      <c r="B172" s="124"/>
      <c r="C172" s="121"/>
      <c r="D172" s="28" t="s">
        <v>330</v>
      </c>
      <c r="E172" s="28"/>
      <c r="F172" s="31"/>
      <c r="G172" s="31" t="s">
        <v>252</v>
      </c>
      <c r="H172" s="166"/>
      <c r="I172" s="166"/>
      <c r="J172" s="166">
        <f t="shared" si="32"/>
        <v>0</v>
      </c>
      <c r="K172" s="167"/>
      <c r="L172" s="155"/>
      <c r="M172" s="165"/>
      <c r="N172" s="263"/>
      <c r="O172" s="291">
        <v>0</v>
      </c>
      <c r="P172" s="291">
        <v>0</v>
      </c>
      <c r="Q172" s="291">
        <f t="shared" si="30"/>
        <v>0</v>
      </c>
      <c r="R172" s="252">
        <f t="shared" si="33"/>
        <v>0</v>
      </c>
      <c r="S172" s="46"/>
    </row>
    <row r="173" spans="1:19" ht="15" hidden="1" customHeight="1" x14ac:dyDescent="0.2">
      <c r="A173" s="1"/>
      <c r="B173" s="124"/>
      <c r="C173" s="122"/>
      <c r="D173" s="51" t="s">
        <v>331</v>
      </c>
      <c r="E173" s="71"/>
      <c r="F173" s="83"/>
      <c r="G173" s="41" t="s">
        <v>252</v>
      </c>
      <c r="H173" s="166"/>
      <c r="I173" s="166"/>
      <c r="J173" s="166">
        <f t="shared" si="32"/>
        <v>0</v>
      </c>
      <c r="K173" s="167"/>
      <c r="L173" s="155"/>
      <c r="M173" s="165"/>
      <c r="N173" s="263"/>
      <c r="O173" s="291">
        <v>0</v>
      </c>
      <c r="P173" s="291">
        <v>0</v>
      </c>
      <c r="Q173" s="291">
        <f t="shared" si="30"/>
        <v>0</v>
      </c>
      <c r="R173" s="252">
        <f t="shared" si="33"/>
        <v>0</v>
      </c>
      <c r="S173" s="46"/>
    </row>
    <row r="174" spans="1:19" ht="15" hidden="1" customHeight="1" x14ac:dyDescent="0.2">
      <c r="A174" s="1"/>
      <c r="B174" s="124"/>
      <c r="C174" s="232" t="s">
        <v>104</v>
      </c>
      <c r="D174" s="28" t="s">
        <v>472</v>
      </c>
      <c r="E174" s="28"/>
      <c r="F174" s="31"/>
      <c r="G174" s="31" t="s">
        <v>58</v>
      </c>
      <c r="H174" s="166"/>
      <c r="I174" s="166"/>
      <c r="J174" s="166">
        <f t="shared" si="32"/>
        <v>0</v>
      </c>
      <c r="K174" s="167"/>
      <c r="L174" s="155"/>
      <c r="M174" s="165"/>
      <c r="N174" s="263"/>
      <c r="O174" s="291">
        <v>0</v>
      </c>
      <c r="P174" s="291">
        <v>0</v>
      </c>
      <c r="Q174" s="291">
        <f t="shared" si="30"/>
        <v>0</v>
      </c>
      <c r="R174" s="252">
        <f t="shared" si="33"/>
        <v>0</v>
      </c>
      <c r="S174" s="46"/>
    </row>
    <row r="175" spans="1:19" ht="15" hidden="1" customHeight="1" x14ac:dyDescent="0.2">
      <c r="A175" s="1"/>
      <c r="B175" s="124"/>
      <c r="C175" s="121"/>
      <c r="D175" s="51" t="s">
        <v>471</v>
      </c>
      <c r="E175" s="71"/>
      <c r="F175" s="83"/>
      <c r="G175" s="41" t="s">
        <v>58</v>
      </c>
      <c r="H175" s="166"/>
      <c r="I175" s="166"/>
      <c r="J175" s="166">
        <f t="shared" si="32"/>
        <v>0</v>
      </c>
      <c r="K175" s="167"/>
      <c r="L175" s="155"/>
      <c r="M175" s="165"/>
      <c r="N175" s="263"/>
      <c r="O175" s="291">
        <v>0</v>
      </c>
      <c r="P175" s="291">
        <v>0</v>
      </c>
      <c r="Q175" s="291">
        <f t="shared" si="30"/>
        <v>0</v>
      </c>
      <c r="R175" s="252">
        <f t="shared" si="33"/>
        <v>0</v>
      </c>
      <c r="S175" s="46"/>
    </row>
    <row r="176" spans="1:19" ht="15" hidden="1" customHeight="1" x14ac:dyDescent="0.2">
      <c r="A176" s="1"/>
      <c r="B176" s="124"/>
      <c r="C176" s="121"/>
      <c r="D176" s="28" t="s">
        <v>332</v>
      </c>
      <c r="E176" s="28"/>
      <c r="F176" s="31"/>
      <c r="G176" s="31" t="s">
        <v>252</v>
      </c>
      <c r="H176" s="166"/>
      <c r="I176" s="166"/>
      <c r="J176" s="166">
        <f t="shared" si="32"/>
        <v>0</v>
      </c>
      <c r="K176" s="167"/>
      <c r="L176" s="155"/>
      <c r="M176" s="165"/>
      <c r="N176" s="263"/>
      <c r="O176" s="291">
        <v>0</v>
      </c>
      <c r="P176" s="291">
        <v>0</v>
      </c>
      <c r="Q176" s="291">
        <f t="shared" si="30"/>
        <v>0</v>
      </c>
      <c r="R176" s="252">
        <f t="shared" si="33"/>
        <v>0</v>
      </c>
      <c r="S176" s="46"/>
    </row>
    <row r="177" spans="1:19" ht="15" hidden="1" customHeight="1" x14ac:dyDescent="0.2">
      <c r="A177" s="1"/>
      <c r="B177" s="124"/>
      <c r="C177" s="122"/>
      <c r="D177" s="51" t="s">
        <v>333</v>
      </c>
      <c r="E177" s="71"/>
      <c r="F177" s="83"/>
      <c r="G177" s="31" t="s">
        <v>252</v>
      </c>
      <c r="H177" s="166"/>
      <c r="I177" s="166"/>
      <c r="J177" s="166">
        <f t="shared" si="32"/>
        <v>0</v>
      </c>
      <c r="K177" s="167"/>
      <c r="L177" s="155"/>
      <c r="M177" s="165"/>
      <c r="N177" s="263"/>
      <c r="O177" s="291">
        <v>0</v>
      </c>
      <c r="P177" s="291">
        <v>0</v>
      </c>
      <c r="Q177" s="291">
        <f t="shared" si="30"/>
        <v>0</v>
      </c>
      <c r="R177" s="252">
        <f t="shared" si="33"/>
        <v>0</v>
      </c>
      <c r="S177" s="46"/>
    </row>
    <row r="178" spans="1:19" ht="15" hidden="1" customHeight="1" x14ac:dyDescent="0.2">
      <c r="A178" s="1"/>
      <c r="B178" s="124"/>
      <c r="C178" s="121" t="s">
        <v>105</v>
      </c>
      <c r="D178" s="28" t="s">
        <v>478</v>
      </c>
      <c r="E178" s="28"/>
      <c r="F178" s="31"/>
      <c r="G178" s="31" t="s">
        <v>58</v>
      </c>
      <c r="H178" s="166"/>
      <c r="I178" s="166"/>
      <c r="J178" s="166">
        <f t="shared" si="32"/>
        <v>0</v>
      </c>
      <c r="K178" s="167"/>
      <c r="L178" s="155"/>
      <c r="M178" s="165"/>
      <c r="N178" s="263"/>
      <c r="O178" s="291">
        <v>0</v>
      </c>
      <c r="P178" s="291">
        <v>0</v>
      </c>
      <c r="Q178" s="291">
        <f t="shared" si="30"/>
        <v>0</v>
      </c>
      <c r="R178" s="252">
        <f t="shared" si="33"/>
        <v>0</v>
      </c>
      <c r="S178" s="46"/>
    </row>
    <row r="179" spans="1:19" ht="15" hidden="1" customHeight="1" x14ac:dyDescent="0.2">
      <c r="A179" s="1"/>
      <c r="B179" s="124"/>
      <c r="C179" s="121"/>
      <c r="D179" s="51" t="s">
        <v>477</v>
      </c>
      <c r="E179" s="71"/>
      <c r="F179" s="83"/>
      <c r="G179" s="41" t="s">
        <v>58</v>
      </c>
      <c r="H179" s="166"/>
      <c r="I179" s="166"/>
      <c r="J179" s="166">
        <f t="shared" si="32"/>
        <v>0</v>
      </c>
      <c r="K179" s="167"/>
      <c r="L179" s="155"/>
      <c r="M179" s="165"/>
      <c r="N179" s="263"/>
      <c r="O179" s="291">
        <v>0</v>
      </c>
      <c r="P179" s="291">
        <v>0</v>
      </c>
      <c r="Q179" s="291">
        <f t="shared" si="30"/>
        <v>0</v>
      </c>
      <c r="R179" s="252">
        <f t="shared" si="33"/>
        <v>0</v>
      </c>
      <c r="S179" s="46"/>
    </row>
    <row r="180" spans="1:19" ht="15" hidden="1" customHeight="1" x14ac:dyDescent="0.2">
      <c r="A180" s="30"/>
      <c r="B180" s="124"/>
      <c r="C180" s="121"/>
      <c r="D180" s="28" t="s">
        <v>332</v>
      </c>
      <c r="E180" s="28"/>
      <c r="F180" s="31"/>
      <c r="G180" s="31" t="s">
        <v>252</v>
      </c>
      <c r="H180" s="166"/>
      <c r="I180" s="166"/>
      <c r="J180" s="166">
        <f t="shared" si="32"/>
        <v>0</v>
      </c>
      <c r="K180" s="167"/>
      <c r="L180" s="155"/>
      <c r="M180" s="165"/>
      <c r="N180" s="263"/>
      <c r="O180" s="291">
        <v>0</v>
      </c>
      <c r="P180" s="291">
        <v>0</v>
      </c>
      <c r="Q180" s="291">
        <f t="shared" si="30"/>
        <v>0</v>
      </c>
      <c r="R180" s="252">
        <f t="shared" si="33"/>
        <v>0</v>
      </c>
      <c r="S180" s="46"/>
    </row>
    <row r="181" spans="1:19" ht="15" hidden="1" customHeight="1" x14ac:dyDescent="0.2">
      <c r="A181" s="30"/>
      <c r="B181" s="124"/>
      <c r="C181" s="121"/>
      <c r="D181" s="51" t="s">
        <v>333</v>
      </c>
      <c r="E181" s="71"/>
      <c r="F181" s="83"/>
      <c r="G181" s="31" t="s">
        <v>252</v>
      </c>
      <c r="H181" s="166"/>
      <c r="I181" s="166"/>
      <c r="J181" s="166">
        <f t="shared" si="32"/>
        <v>0</v>
      </c>
      <c r="K181" s="167"/>
      <c r="L181" s="155"/>
      <c r="M181" s="165"/>
      <c r="N181" s="263"/>
      <c r="O181" s="291">
        <v>0</v>
      </c>
      <c r="P181" s="291">
        <v>0</v>
      </c>
      <c r="Q181" s="291">
        <f t="shared" si="30"/>
        <v>0</v>
      </c>
      <c r="R181" s="252">
        <f t="shared" si="33"/>
        <v>0</v>
      </c>
      <c r="S181" s="46"/>
    </row>
    <row r="182" spans="1:19" ht="15" hidden="1" customHeight="1" x14ac:dyDescent="0.2">
      <c r="A182" s="30"/>
      <c r="B182" s="124"/>
      <c r="C182" s="232" t="s">
        <v>251</v>
      </c>
      <c r="D182" s="28" t="s">
        <v>335</v>
      </c>
      <c r="E182" s="28"/>
      <c r="F182" s="31"/>
      <c r="G182" s="31" t="s">
        <v>58</v>
      </c>
      <c r="H182" s="166"/>
      <c r="I182" s="166"/>
      <c r="J182" s="166">
        <f t="shared" si="32"/>
        <v>0</v>
      </c>
      <c r="K182" s="167"/>
      <c r="L182" s="155"/>
      <c r="M182" s="165"/>
      <c r="N182" s="263"/>
      <c r="O182" s="291">
        <v>0</v>
      </c>
      <c r="P182" s="291">
        <v>0</v>
      </c>
      <c r="Q182" s="291">
        <f t="shared" si="30"/>
        <v>0</v>
      </c>
      <c r="R182" s="252">
        <f t="shared" si="33"/>
        <v>0</v>
      </c>
      <c r="S182" s="46"/>
    </row>
    <row r="183" spans="1:19" ht="15" hidden="1" customHeight="1" x14ac:dyDescent="0.2">
      <c r="A183" s="30"/>
      <c r="B183" s="124"/>
      <c r="C183" s="121"/>
      <c r="D183" s="51" t="s">
        <v>334</v>
      </c>
      <c r="E183" s="71"/>
      <c r="F183" s="83"/>
      <c r="G183" s="31" t="s">
        <v>58</v>
      </c>
      <c r="H183" s="166"/>
      <c r="I183" s="166"/>
      <c r="J183" s="166">
        <f t="shared" si="32"/>
        <v>0</v>
      </c>
      <c r="K183" s="167"/>
      <c r="L183" s="155"/>
      <c r="M183" s="165"/>
      <c r="N183" s="263"/>
      <c r="O183" s="291">
        <v>0</v>
      </c>
      <c r="P183" s="291">
        <v>0</v>
      </c>
      <c r="Q183" s="291">
        <f t="shared" si="30"/>
        <v>0</v>
      </c>
      <c r="R183" s="252">
        <f t="shared" si="33"/>
        <v>0</v>
      </c>
      <c r="S183" s="46"/>
    </row>
    <row r="184" spans="1:19" ht="15" hidden="1" customHeight="1" x14ac:dyDescent="0.2">
      <c r="A184" s="30"/>
      <c r="B184" s="124"/>
      <c r="C184" s="121"/>
      <c r="D184" s="28" t="s">
        <v>332</v>
      </c>
      <c r="E184" s="28"/>
      <c r="F184" s="31"/>
      <c r="G184" s="31" t="s">
        <v>252</v>
      </c>
      <c r="H184" s="166"/>
      <c r="I184" s="166"/>
      <c r="J184" s="166">
        <f t="shared" si="32"/>
        <v>0</v>
      </c>
      <c r="K184" s="167"/>
      <c r="L184" s="155"/>
      <c r="M184" s="165"/>
      <c r="N184" s="263"/>
      <c r="O184" s="291">
        <v>0</v>
      </c>
      <c r="P184" s="291">
        <v>0</v>
      </c>
      <c r="Q184" s="291">
        <f t="shared" si="30"/>
        <v>0</v>
      </c>
      <c r="R184" s="252">
        <f t="shared" si="33"/>
        <v>0</v>
      </c>
      <c r="S184" s="46"/>
    </row>
    <row r="185" spans="1:19" ht="15" hidden="1" customHeight="1" x14ac:dyDescent="0.2">
      <c r="A185" s="30"/>
      <c r="B185" s="124"/>
      <c r="C185" s="122"/>
      <c r="D185" s="51" t="s">
        <v>333</v>
      </c>
      <c r="E185" s="71"/>
      <c r="F185" s="83"/>
      <c r="G185" s="31" t="s">
        <v>252</v>
      </c>
      <c r="H185" s="166"/>
      <c r="I185" s="166"/>
      <c r="J185" s="166">
        <f t="shared" si="32"/>
        <v>0</v>
      </c>
      <c r="K185" s="167"/>
      <c r="L185" s="155"/>
      <c r="M185" s="165"/>
      <c r="N185" s="263"/>
      <c r="O185" s="291">
        <v>0</v>
      </c>
      <c r="P185" s="291">
        <v>0</v>
      </c>
      <c r="Q185" s="291">
        <f t="shared" si="30"/>
        <v>0</v>
      </c>
      <c r="R185" s="252">
        <f t="shared" si="33"/>
        <v>0</v>
      </c>
      <c r="S185" s="46"/>
    </row>
    <row r="186" spans="1:19" ht="15" hidden="1" customHeight="1" x14ac:dyDescent="0.2">
      <c r="A186" s="30"/>
      <c r="B186" s="124"/>
      <c r="C186" s="121" t="s">
        <v>255</v>
      </c>
      <c r="D186" s="28" t="s">
        <v>336</v>
      </c>
      <c r="E186" s="28"/>
      <c r="F186" s="31"/>
      <c r="G186" s="31" t="s">
        <v>58</v>
      </c>
      <c r="H186" s="166"/>
      <c r="I186" s="166"/>
      <c r="J186" s="166">
        <f t="shared" si="32"/>
        <v>0</v>
      </c>
      <c r="K186" s="167"/>
      <c r="L186" s="155"/>
      <c r="M186" s="165"/>
      <c r="N186" s="263"/>
      <c r="O186" s="291">
        <v>0</v>
      </c>
      <c r="P186" s="291">
        <v>0</v>
      </c>
      <c r="Q186" s="291">
        <f t="shared" si="30"/>
        <v>0</v>
      </c>
      <c r="R186" s="252">
        <f t="shared" si="33"/>
        <v>0</v>
      </c>
      <c r="S186" s="46"/>
    </row>
    <row r="187" spans="1:19" ht="15" hidden="1" customHeight="1" x14ac:dyDescent="0.2">
      <c r="A187" s="30"/>
      <c r="B187" s="124"/>
      <c r="C187" s="121"/>
      <c r="D187" s="51" t="s">
        <v>337</v>
      </c>
      <c r="E187" s="71"/>
      <c r="F187" s="83"/>
      <c r="G187" s="31" t="s">
        <v>58</v>
      </c>
      <c r="H187" s="166"/>
      <c r="I187" s="166"/>
      <c r="J187" s="166">
        <f t="shared" si="32"/>
        <v>0</v>
      </c>
      <c r="K187" s="167"/>
      <c r="L187" s="155"/>
      <c r="M187" s="165"/>
      <c r="N187" s="263"/>
      <c r="O187" s="291">
        <v>0</v>
      </c>
      <c r="P187" s="291">
        <v>0</v>
      </c>
      <c r="Q187" s="291">
        <f t="shared" si="30"/>
        <v>0</v>
      </c>
      <c r="R187" s="252">
        <f t="shared" si="33"/>
        <v>0</v>
      </c>
      <c r="S187" s="46"/>
    </row>
    <row r="188" spans="1:19" ht="15" hidden="1" customHeight="1" x14ac:dyDescent="0.2">
      <c r="A188" s="30"/>
      <c r="B188" s="124"/>
      <c r="C188" s="121"/>
      <c r="D188" s="28" t="s">
        <v>338</v>
      </c>
      <c r="E188" s="28"/>
      <c r="F188" s="31"/>
      <c r="G188" s="31" t="s">
        <v>58</v>
      </c>
      <c r="H188" s="166"/>
      <c r="I188" s="166"/>
      <c r="J188" s="166">
        <f t="shared" si="32"/>
        <v>0</v>
      </c>
      <c r="K188" s="167"/>
      <c r="L188" s="155"/>
      <c r="M188" s="165"/>
      <c r="N188" s="263"/>
      <c r="O188" s="291">
        <v>0</v>
      </c>
      <c r="P188" s="291">
        <v>0</v>
      </c>
      <c r="Q188" s="291">
        <f t="shared" si="30"/>
        <v>0</v>
      </c>
      <c r="R188" s="252">
        <f t="shared" si="33"/>
        <v>0</v>
      </c>
      <c r="S188" s="46"/>
    </row>
    <row r="189" spans="1:19" ht="15" hidden="1" customHeight="1" x14ac:dyDescent="0.2">
      <c r="A189" s="30"/>
      <c r="B189" s="124"/>
      <c r="C189" s="121"/>
      <c r="D189" s="51" t="s">
        <v>339</v>
      </c>
      <c r="E189" s="71"/>
      <c r="F189" s="83"/>
      <c r="G189" s="31" t="s">
        <v>58</v>
      </c>
      <c r="H189" s="166"/>
      <c r="I189" s="166"/>
      <c r="J189" s="166">
        <f t="shared" si="32"/>
        <v>0</v>
      </c>
      <c r="K189" s="167"/>
      <c r="L189" s="155"/>
      <c r="M189" s="165"/>
      <c r="N189" s="263"/>
      <c r="O189" s="291">
        <v>0</v>
      </c>
      <c r="P189" s="291">
        <v>0</v>
      </c>
      <c r="Q189" s="291">
        <f t="shared" si="30"/>
        <v>0</v>
      </c>
      <c r="R189" s="252">
        <f t="shared" si="33"/>
        <v>0</v>
      </c>
      <c r="S189" s="46"/>
    </row>
    <row r="190" spans="1:19" ht="15" hidden="1" customHeight="1" x14ac:dyDescent="0.2">
      <c r="A190" s="30"/>
      <c r="B190" s="124"/>
      <c r="C190" s="121"/>
      <c r="D190" s="28" t="s">
        <v>340</v>
      </c>
      <c r="E190" s="28"/>
      <c r="F190" s="31"/>
      <c r="G190" s="41" t="s">
        <v>368</v>
      </c>
      <c r="H190" s="166"/>
      <c r="I190" s="166"/>
      <c r="J190" s="166">
        <f t="shared" si="32"/>
        <v>0</v>
      </c>
      <c r="K190" s="167"/>
      <c r="L190" s="155"/>
      <c r="M190" s="165"/>
      <c r="N190" s="263"/>
      <c r="O190" s="291">
        <v>0</v>
      </c>
      <c r="P190" s="291">
        <v>0</v>
      </c>
      <c r="Q190" s="291">
        <f t="shared" si="30"/>
        <v>0</v>
      </c>
      <c r="R190" s="252">
        <f t="shared" si="33"/>
        <v>0</v>
      </c>
      <c r="S190" s="46"/>
    </row>
    <row r="191" spans="1:19" ht="15" hidden="1" customHeight="1" x14ac:dyDescent="0.2">
      <c r="A191" s="30"/>
      <c r="B191" s="124"/>
      <c r="C191" s="122"/>
      <c r="D191" s="51" t="s">
        <v>341</v>
      </c>
      <c r="E191" s="71"/>
      <c r="F191" s="83"/>
      <c r="G191" s="41" t="s">
        <v>368</v>
      </c>
      <c r="H191" s="166"/>
      <c r="I191" s="166"/>
      <c r="J191" s="166">
        <f t="shared" si="32"/>
        <v>0</v>
      </c>
      <c r="K191" s="167"/>
      <c r="L191" s="155"/>
      <c r="M191" s="165"/>
      <c r="N191" s="263"/>
      <c r="O191" s="291">
        <v>0</v>
      </c>
      <c r="P191" s="291">
        <v>0</v>
      </c>
      <c r="Q191" s="291">
        <f t="shared" si="30"/>
        <v>0</v>
      </c>
      <c r="R191" s="252">
        <f t="shared" si="33"/>
        <v>0</v>
      </c>
      <c r="S191" s="46"/>
    </row>
    <row r="192" spans="1:19" ht="15" hidden="1" customHeight="1" x14ac:dyDescent="0.2">
      <c r="A192" s="30"/>
      <c r="B192" s="124"/>
      <c r="C192" s="232" t="s">
        <v>589</v>
      </c>
      <c r="D192" s="51"/>
      <c r="E192" s="82"/>
      <c r="F192" s="36"/>
      <c r="G192" s="78"/>
      <c r="H192" s="168"/>
      <c r="I192" s="168"/>
      <c r="J192" s="169"/>
      <c r="K192" s="172"/>
      <c r="L192" s="155"/>
      <c r="M192" s="165"/>
      <c r="N192" s="263"/>
      <c r="O192" s="291"/>
      <c r="P192" s="291"/>
      <c r="Q192" s="291"/>
      <c r="R192" s="252"/>
      <c r="S192" s="46"/>
    </row>
    <row r="193" spans="1:19" ht="15" hidden="1" customHeight="1" x14ac:dyDescent="0.2">
      <c r="A193" s="30"/>
      <c r="B193" s="124"/>
      <c r="C193" s="121"/>
      <c r="D193" s="82" t="s">
        <v>107</v>
      </c>
      <c r="E193" s="42"/>
      <c r="F193" s="36"/>
      <c r="G193" s="41" t="s">
        <v>58</v>
      </c>
      <c r="H193" s="166"/>
      <c r="I193" s="166"/>
      <c r="J193" s="166">
        <f t="shared" si="32"/>
        <v>0</v>
      </c>
      <c r="K193" s="172"/>
      <c r="L193" s="155"/>
      <c r="M193" s="165"/>
      <c r="N193" s="263"/>
      <c r="O193" s="291">
        <v>0</v>
      </c>
      <c r="P193" s="291">
        <v>0</v>
      </c>
      <c r="Q193" s="291">
        <f t="shared" si="30"/>
        <v>0</v>
      </c>
      <c r="R193" s="252">
        <f>+J193*P193</f>
        <v>0</v>
      </c>
      <c r="S193" s="46"/>
    </row>
    <row r="194" spans="1:19" ht="15" hidden="1" customHeight="1" x14ac:dyDescent="0.2">
      <c r="A194" s="30"/>
      <c r="B194" s="124"/>
      <c r="C194" s="121"/>
      <c r="D194" s="82" t="s">
        <v>590</v>
      </c>
      <c r="E194" s="42"/>
      <c r="F194" s="36"/>
      <c r="G194" s="41" t="s">
        <v>58</v>
      </c>
      <c r="H194" s="166"/>
      <c r="I194" s="166"/>
      <c r="J194" s="166">
        <f t="shared" si="32"/>
        <v>0</v>
      </c>
      <c r="K194" s="172"/>
      <c r="L194" s="155"/>
      <c r="M194" s="165"/>
      <c r="N194" s="263"/>
      <c r="O194" s="291">
        <v>0</v>
      </c>
      <c r="P194" s="291">
        <v>0</v>
      </c>
      <c r="Q194" s="291">
        <f t="shared" si="30"/>
        <v>0</v>
      </c>
      <c r="R194" s="252">
        <f>+J194*P194</f>
        <v>0</v>
      </c>
      <c r="S194" s="46"/>
    </row>
    <row r="195" spans="1:19" ht="15" hidden="1" customHeight="1" x14ac:dyDescent="0.2">
      <c r="A195" s="30"/>
      <c r="B195" s="124"/>
      <c r="C195" s="122"/>
      <c r="D195" s="82" t="s">
        <v>591</v>
      </c>
      <c r="E195" s="42"/>
      <c r="F195" s="36"/>
      <c r="G195" s="41" t="s">
        <v>58</v>
      </c>
      <c r="H195" s="166"/>
      <c r="I195" s="166"/>
      <c r="J195" s="166">
        <f t="shared" si="32"/>
        <v>0</v>
      </c>
      <c r="K195" s="172"/>
      <c r="L195" s="155"/>
      <c r="M195" s="165"/>
      <c r="N195" s="263"/>
      <c r="O195" s="291">
        <v>0</v>
      </c>
      <c r="P195" s="291">
        <v>0</v>
      </c>
      <c r="Q195" s="291">
        <f t="shared" si="30"/>
        <v>0</v>
      </c>
      <c r="R195" s="252">
        <f>+J195*P195</f>
        <v>0</v>
      </c>
      <c r="S195" s="256"/>
    </row>
    <row r="196" spans="1:19" ht="15" customHeight="1" x14ac:dyDescent="0.2">
      <c r="A196" s="1"/>
      <c r="B196" s="111" t="s">
        <v>700</v>
      </c>
      <c r="C196" s="437" t="s">
        <v>988</v>
      </c>
      <c r="D196" s="114"/>
      <c r="E196" s="119" t="str">
        <f>+$E$6</f>
        <v>DIMENSIÓN</v>
      </c>
      <c r="F196" s="115"/>
      <c r="G196" s="115"/>
      <c r="H196" s="160"/>
      <c r="I196" s="160"/>
      <c r="J196" s="160"/>
      <c r="K196" s="161">
        <f>SUM(J197:J208)</f>
        <v>0</v>
      </c>
      <c r="L196" s="155"/>
      <c r="M196" s="162">
        <f>SUM(M197:M208)</f>
        <v>0</v>
      </c>
      <c r="N196" s="265"/>
      <c r="O196" s="253"/>
      <c r="P196" s="254"/>
      <c r="Q196" s="254"/>
      <c r="R196" s="254"/>
      <c r="S196" s="255">
        <f>SUM(R197:R208)</f>
        <v>0</v>
      </c>
    </row>
    <row r="197" spans="1:19" ht="15" hidden="1" customHeight="1" x14ac:dyDescent="0.2">
      <c r="A197" s="1"/>
      <c r="B197" s="118" t="s">
        <v>737</v>
      </c>
      <c r="C197" s="12"/>
      <c r="D197" s="28" t="s">
        <v>479</v>
      </c>
      <c r="E197" s="28"/>
      <c r="F197" s="33"/>
      <c r="G197" s="33" t="s">
        <v>58</v>
      </c>
      <c r="H197" s="163"/>
      <c r="I197" s="163"/>
      <c r="J197" s="163">
        <f>SUM(H197*I197)</f>
        <v>0</v>
      </c>
      <c r="K197" s="164"/>
      <c r="L197" s="155"/>
      <c r="M197" s="165"/>
      <c r="N197" s="263"/>
      <c r="O197" s="291">
        <v>0</v>
      </c>
      <c r="P197" s="291">
        <v>0</v>
      </c>
      <c r="Q197" s="291">
        <f t="shared" ref="Q197:Q208" si="34">+O197+P197</f>
        <v>0</v>
      </c>
      <c r="R197" s="252">
        <f t="shared" ref="R197:R208" si="35">+J197*P197</f>
        <v>0</v>
      </c>
      <c r="S197" s="252"/>
    </row>
    <row r="198" spans="1:19" ht="15" hidden="1" customHeight="1" x14ac:dyDescent="0.2">
      <c r="A198" s="1"/>
      <c r="B198" s="118" t="s">
        <v>738</v>
      </c>
      <c r="C198" s="15"/>
      <c r="D198" s="51" t="s">
        <v>480</v>
      </c>
      <c r="E198" s="71"/>
      <c r="F198" s="83"/>
      <c r="G198" s="31" t="s">
        <v>58</v>
      </c>
      <c r="H198" s="166"/>
      <c r="I198" s="166"/>
      <c r="J198" s="166">
        <f t="shared" ref="J198:J204" si="36">SUM(H198*I198)</f>
        <v>0</v>
      </c>
      <c r="K198" s="167"/>
      <c r="L198" s="155"/>
      <c r="M198" s="165"/>
      <c r="N198" s="263"/>
      <c r="O198" s="291">
        <v>0</v>
      </c>
      <c r="P198" s="291">
        <v>0</v>
      </c>
      <c r="Q198" s="291">
        <f t="shared" si="34"/>
        <v>0</v>
      </c>
      <c r="R198" s="252">
        <f t="shared" si="35"/>
        <v>0</v>
      </c>
      <c r="S198" s="46"/>
    </row>
    <row r="199" spans="1:19" ht="15" hidden="1" customHeight="1" x14ac:dyDescent="0.2">
      <c r="A199" s="1"/>
      <c r="B199" s="118" t="s">
        <v>739</v>
      </c>
      <c r="C199" s="12"/>
      <c r="D199" s="28" t="s">
        <v>481</v>
      </c>
      <c r="E199" s="28"/>
      <c r="F199" s="31"/>
      <c r="G199" s="31" t="s">
        <v>58</v>
      </c>
      <c r="H199" s="166"/>
      <c r="I199" s="166"/>
      <c r="J199" s="166">
        <f t="shared" si="36"/>
        <v>0</v>
      </c>
      <c r="K199" s="167"/>
      <c r="L199" s="155"/>
      <c r="M199" s="165"/>
      <c r="N199" s="263"/>
      <c r="O199" s="291">
        <v>0</v>
      </c>
      <c r="P199" s="291">
        <v>0</v>
      </c>
      <c r="Q199" s="291">
        <f t="shared" si="34"/>
        <v>0</v>
      </c>
      <c r="R199" s="252">
        <f t="shared" si="35"/>
        <v>0</v>
      </c>
      <c r="S199" s="46"/>
    </row>
    <row r="200" spans="1:19" ht="15" hidden="1" customHeight="1" x14ac:dyDescent="0.2">
      <c r="A200" s="1"/>
      <c r="B200" s="118" t="s">
        <v>740</v>
      </c>
      <c r="C200" s="15"/>
      <c r="D200" s="51" t="s">
        <v>482</v>
      </c>
      <c r="E200" s="71"/>
      <c r="F200" s="83"/>
      <c r="G200" s="31" t="s">
        <v>58</v>
      </c>
      <c r="H200" s="166"/>
      <c r="I200" s="166"/>
      <c r="J200" s="166">
        <f t="shared" si="36"/>
        <v>0</v>
      </c>
      <c r="K200" s="167"/>
      <c r="L200" s="155"/>
      <c r="M200" s="165"/>
      <c r="N200" s="263"/>
      <c r="O200" s="291">
        <v>0</v>
      </c>
      <c r="P200" s="291">
        <v>0</v>
      </c>
      <c r="Q200" s="291">
        <f t="shared" si="34"/>
        <v>0</v>
      </c>
      <c r="R200" s="252">
        <f t="shared" si="35"/>
        <v>0</v>
      </c>
      <c r="S200" s="46"/>
    </row>
    <row r="201" spans="1:19" ht="15" customHeight="1" x14ac:dyDescent="0.2">
      <c r="A201" s="1"/>
      <c r="B201" s="118" t="s">
        <v>701</v>
      </c>
      <c r="C201" s="12"/>
      <c r="D201" s="28" t="s">
        <v>1029</v>
      </c>
      <c r="E201" s="28"/>
      <c r="F201" s="31"/>
      <c r="G201" s="31" t="s">
        <v>58</v>
      </c>
      <c r="H201" s="166"/>
      <c r="I201" s="166"/>
      <c r="J201" s="166">
        <f t="shared" si="36"/>
        <v>0</v>
      </c>
      <c r="K201" s="167"/>
      <c r="L201" s="155"/>
      <c r="M201" s="165"/>
      <c r="N201" s="263"/>
      <c r="O201" s="291">
        <v>0</v>
      </c>
      <c r="P201" s="291">
        <v>0</v>
      </c>
      <c r="Q201" s="291">
        <f t="shared" si="34"/>
        <v>0</v>
      </c>
      <c r="R201" s="252">
        <f t="shared" si="35"/>
        <v>0</v>
      </c>
      <c r="S201" s="46"/>
    </row>
    <row r="202" spans="1:19" ht="15" customHeight="1" x14ac:dyDescent="0.2">
      <c r="A202" s="1"/>
      <c r="B202" s="118" t="s">
        <v>802</v>
      </c>
      <c r="C202" s="15"/>
      <c r="D202" s="28" t="s">
        <v>985</v>
      </c>
      <c r="E202" s="71"/>
      <c r="F202" s="83"/>
      <c r="G202" s="31" t="s">
        <v>58</v>
      </c>
      <c r="H202" s="166"/>
      <c r="I202" s="166"/>
      <c r="J202" s="166">
        <f t="shared" si="36"/>
        <v>0</v>
      </c>
      <c r="K202" s="167"/>
      <c r="L202" s="155"/>
      <c r="M202" s="165"/>
      <c r="N202" s="263"/>
      <c r="O202" s="291">
        <v>0</v>
      </c>
      <c r="P202" s="291">
        <v>0</v>
      </c>
      <c r="Q202" s="291">
        <f t="shared" si="34"/>
        <v>0</v>
      </c>
      <c r="R202" s="252">
        <f t="shared" si="35"/>
        <v>0</v>
      </c>
      <c r="S202" s="46"/>
    </row>
    <row r="203" spans="1:19" ht="15" customHeight="1" x14ac:dyDescent="0.2">
      <c r="A203" s="1"/>
      <c r="B203" s="118" t="s">
        <v>803</v>
      </c>
      <c r="C203" s="12"/>
      <c r="D203" s="28" t="s">
        <v>1030</v>
      </c>
      <c r="E203" s="28"/>
      <c r="F203" s="31"/>
      <c r="G203" s="31" t="s">
        <v>58</v>
      </c>
      <c r="H203" s="166"/>
      <c r="I203" s="166"/>
      <c r="J203" s="166">
        <f t="shared" si="36"/>
        <v>0</v>
      </c>
      <c r="K203" s="167"/>
      <c r="L203" s="155"/>
      <c r="M203" s="165"/>
      <c r="N203" s="263"/>
      <c r="O203" s="291">
        <v>0</v>
      </c>
      <c r="P203" s="291">
        <v>0</v>
      </c>
      <c r="Q203" s="291">
        <f t="shared" si="34"/>
        <v>0</v>
      </c>
      <c r="R203" s="252">
        <f t="shared" si="35"/>
        <v>0</v>
      </c>
      <c r="S203" s="46"/>
    </row>
    <row r="204" spans="1:19" ht="15" customHeight="1" x14ac:dyDescent="0.2">
      <c r="A204" s="1"/>
      <c r="B204" s="118" t="s">
        <v>804</v>
      </c>
      <c r="C204" s="15"/>
      <c r="D204" s="28" t="s">
        <v>1031</v>
      </c>
      <c r="E204" s="71"/>
      <c r="F204" s="83"/>
      <c r="G204" s="31" t="s">
        <v>58</v>
      </c>
      <c r="H204" s="166"/>
      <c r="I204" s="166"/>
      <c r="J204" s="166">
        <f t="shared" si="36"/>
        <v>0</v>
      </c>
      <c r="K204" s="167"/>
      <c r="L204" s="155"/>
      <c r="M204" s="165"/>
      <c r="N204" s="263"/>
      <c r="O204" s="291">
        <v>0</v>
      </c>
      <c r="P204" s="291">
        <v>0</v>
      </c>
      <c r="Q204" s="291">
        <f t="shared" si="34"/>
        <v>0</v>
      </c>
      <c r="R204" s="252">
        <f t="shared" si="35"/>
        <v>0</v>
      </c>
      <c r="S204" s="46"/>
    </row>
    <row r="205" spans="1:19" ht="15" hidden="1" customHeight="1" x14ac:dyDescent="0.2">
      <c r="A205" s="1"/>
      <c r="B205" s="118" t="s">
        <v>805</v>
      </c>
      <c r="C205" s="12"/>
      <c r="D205" s="28"/>
      <c r="E205" s="28"/>
      <c r="F205" s="31"/>
      <c r="G205" s="41"/>
      <c r="H205" s="166"/>
      <c r="I205" s="166"/>
      <c r="J205" s="166"/>
      <c r="K205" s="167"/>
      <c r="L205" s="155"/>
      <c r="M205" s="165"/>
      <c r="N205" s="263"/>
      <c r="O205" s="291">
        <v>0</v>
      </c>
      <c r="P205" s="291">
        <v>0</v>
      </c>
      <c r="Q205" s="291">
        <f t="shared" si="34"/>
        <v>0</v>
      </c>
      <c r="R205" s="252">
        <f t="shared" si="35"/>
        <v>0</v>
      </c>
      <c r="S205" s="46"/>
    </row>
    <row r="206" spans="1:19" ht="15" hidden="1" customHeight="1" x14ac:dyDescent="0.2">
      <c r="A206" s="1"/>
      <c r="B206" s="118" t="s">
        <v>962</v>
      </c>
      <c r="C206" s="15"/>
      <c r="D206" s="51"/>
      <c r="E206" s="71"/>
      <c r="F206" s="83"/>
      <c r="G206" s="41"/>
      <c r="H206" s="166"/>
      <c r="I206" s="166"/>
      <c r="J206" s="166"/>
      <c r="K206" s="167"/>
      <c r="L206" s="155"/>
      <c r="M206" s="165"/>
      <c r="N206" s="263"/>
      <c r="O206" s="291">
        <v>0</v>
      </c>
      <c r="P206" s="291">
        <v>0</v>
      </c>
      <c r="Q206" s="291">
        <f t="shared" si="34"/>
        <v>0</v>
      </c>
      <c r="R206" s="252">
        <f t="shared" si="35"/>
        <v>0</v>
      </c>
      <c r="S206" s="46"/>
    </row>
    <row r="207" spans="1:19" ht="15" hidden="1" customHeight="1" x14ac:dyDescent="0.2">
      <c r="A207" s="1"/>
      <c r="B207" s="118" t="s">
        <v>963</v>
      </c>
      <c r="C207" s="12"/>
      <c r="D207" s="28"/>
      <c r="E207" s="28"/>
      <c r="F207" s="31"/>
      <c r="G207" s="31"/>
      <c r="H207" s="166"/>
      <c r="I207" s="166"/>
      <c r="J207" s="166"/>
      <c r="K207" s="167"/>
      <c r="L207" s="155"/>
      <c r="M207" s="165"/>
      <c r="N207" s="263"/>
      <c r="O207" s="291">
        <v>0</v>
      </c>
      <c r="P207" s="291">
        <v>0</v>
      </c>
      <c r="Q207" s="291">
        <f t="shared" si="34"/>
        <v>0</v>
      </c>
      <c r="R207" s="252">
        <f t="shared" si="35"/>
        <v>0</v>
      </c>
      <c r="S207" s="46"/>
    </row>
    <row r="208" spans="1:19" ht="15" hidden="1" customHeight="1" x14ac:dyDescent="0.2">
      <c r="A208" s="1"/>
      <c r="B208" s="118" t="s">
        <v>964</v>
      </c>
      <c r="C208" s="15"/>
      <c r="D208" s="51"/>
      <c r="E208" s="71"/>
      <c r="F208" s="83"/>
      <c r="G208" s="31"/>
      <c r="H208" s="166"/>
      <c r="I208" s="166"/>
      <c r="J208" s="166"/>
      <c r="K208" s="167"/>
      <c r="L208" s="155"/>
      <c r="M208" s="165"/>
      <c r="N208" s="263"/>
      <c r="O208" s="291">
        <v>0</v>
      </c>
      <c r="P208" s="291">
        <v>0</v>
      </c>
      <c r="Q208" s="291">
        <f t="shared" si="34"/>
        <v>0</v>
      </c>
      <c r="R208" s="252">
        <f t="shared" si="35"/>
        <v>0</v>
      </c>
      <c r="S208" s="256"/>
    </row>
    <row r="209" spans="1:19" ht="15" customHeight="1" x14ac:dyDescent="0.2">
      <c r="A209" s="1"/>
      <c r="B209" s="111">
        <v>13</v>
      </c>
      <c r="C209" s="113" t="s">
        <v>106</v>
      </c>
      <c r="D209" s="114"/>
      <c r="E209" s="114"/>
      <c r="F209" s="115"/>
      <c r="G209" s="115"/>
      <c r="H209" s="160"/>
      <c r="I209" s="160"/>
      <c r="J209" s="160"/>
      <c r="K209" s="161">
        <f>SUM(J210:J224)</f>
        <v>0</v>
      </c>
      <c r="L209" s="155"/>
      <c r="M209" s="162">
        <f>SUM(M210:M224)</f>
        <v>0</v>
      </c>
      <c r="N209" s="265"/>
      <c r="O209" s="253"/>
      <c r="P209" s="254"/>
      <c r="Q209" s="254"/>
      <c r="R209" s="254"/>
      <c r="S209" s="255">
        <f>SUM(R210:R224)</f>
        <v>0</v>
      </c>
    </row>
    <row r="210" spans="1:19" ht="15" customHeight="1" x14ac:dyDescent="0.2">
      <c r="A210" s="1"/>
      <c r="B210" s="118" t="s">
        <v>703</v>
      </c>
      <c r="C210" s="15"/>
      <c r="D210" s="87" t="s">
        <v>1079</v>
      </c>
      <c r="E210" s="70"/>
      <c r="F210" s="86"/>
      <c r="G210" s="77" t="s">
        <v>368</v>
      </c>
      <c r="H210" s="163"/>
      <c r="I210" s="163"/>
      <c r="J210" s="163">
        <f>SUM(H210*I210)</f>
        <v>0</v>
      </c>
      <c r="K210" s="164"/>
      <c r="L210" s="155"/>
      <c r="M210" s="165"/>
      <c r="N210" s="263"/>
      <c r="O210" s="291">
        <v>0</v>
      </c>
      <c r="P210" s="291">
        <v>0</v>
      </c>
      <c r="Q210" s="291">
        <f t="shared" ref="Q210:Q224" si="37">+O210+P210</f>
        <v>0</v>
      </c>
      <c r="R210" s="252">
        <f t="shared" ref="R210:R224" si="38">+J210*P210</f>
        <v>0</v>
      </c>
      <c r="S210" s="252"/>
    </row>
    <row r="211" spans="1:19" ht="15" customHeight="1" x14ac:dyDescent="0.2">
      <c r="A211" s="1"/>
      <c r="B211" s="118" t="s">
        <v>704</v>
      </c>
      <c r="C211" s="91"/>
      <c r="D211" s="47" t="s">
        <v>1080</v>
      </c>
      <c r="E211" s="48"/>
      <c r="F211" s="83"/>
      <c r="G211" s="77" t="s">
        <v>368</v>
      </c>
      <c r="H211" s="166"/>
      <c r="I211" s="166"/>
      <c r="J211" s="166">
        <f t="shared" ref="J211:J224" si="39">SUM(H211*I211)</f>
        <v>0</v>
      </c>
      <c r="K211" s="167"/>
      <c r="L211" s="155"/>
      <c r="M211" s="165"/>
      <c r="N211" s="263"/>
      <c r="O211" s="291">
        <v>0</v>
      </c>
      <c r="P211" s="291">
        <v>0</v>
      </c>
      <c r="Q211" s="291">
        <f t="shared" si="37"/>
        <v>0</v>
      </c>
      <c r="R211" s="252">
        <f t="shared" si="38"/>
        <v>0</v>
      </c>
      <c r="S211" s="46"/>
    </row>
    <row r="212" spans="1:19" ht="15" hidden="1" customHeight="1" x14ac:dyDescent="0.2">
      <c r="A212" s="1"/>
      <c r="B212" s="118" t="s">
        <v>768</v>
      </c>
      <c r="C212" s="76" t="s">
        <v>108</v>
      </c>
      <c r="D212" s="47" t="s">
        <v>109</v>
      </c>
      <c r="E212" s="48"/>
      <c r="F212" s="83"/>
      <c r="G212" s="77" t="s">
        <v>368</v>
      </c>
      <c r="H212" s="166"/>
      <c r="I212" s="166"/>
      <c r="J212" s="166">
        <f t="shared" si="39"/>
        <v>0</v>
      </c>
      <c r="K212" s="167"/>
      <c r="L212" s="155"/>
      <c r="M212" s="165"/>
      <c r="N212" s="263"/>
      <c r="O212" s="291">
        <v>0</v>
      </c>
      <c r="P212" s="291">
        <v>0</v>
      </c>
      <c r="Q212" s="291">
        <f t="shared" si="37"/>
        <v>0</v>
      </c>
      <c r="R212" s="252">
        <f t="shared" si="38"/>
        <v>0</v>
      </c>
      <c r="S212" s="46"/>
    </row>
    <row r="213" spans="1:19" ht="15" hidden="1" customHeight="1" x14ac:dyDescent="0.2">
      <c r="A213" s="1"/>
      <c r="B213" s="118" t="s">
        <v>769</v>
      </c>
      <c r="C213" s="15"/>
      <c r="D213" s="47" t="s">
        <v>110</v>
      </c>
      <c r="E213" s="48"/>
      <c r="F213" s="83"/>
      <c r="G213" s="77" t="s">
        <v>368</v>
      </c>
      <c r="H213" s="166"/>
      <c r="I213" s="166"/>
      <c r="J213" s="166">
        <f t="shared" si="39"/>
        <v>0</v>
      </c>
      <c r="K213" s="167"/>
      <c r="L213" s="155"/>
      <c r="M213" s="165"/>
      <c r="N213" s="263"/>
      <c r="O213" s="291">
        <v>0</v>
      </c>
      <c r="P213" s="291">
        <v>0</v>
      </c>
      <c r="Q213" s="291">
        <f t="shared" si="37"/>
        <v>0</v>
      </c>
      <c r="R213" s="252">
        <f t="shared" si="38"/>
        <v>0</v>
      </c>
      <c r="S213" s="46"/>
    </row>
    <row r="214" spans="1:19" ht="15" hidden="1" customHeight="1" x14ac:dyDescent="0.2">
      <c r="A214" s="1"/>
      <c r="B214" s="118" t="s">
        <v>770</v>
      </c>
      <c r="C214" s="15"/>
      <c r="D214" s="47" t="s">
        <v>111</v>
      </c>
      <c r="E214" s="48"/>
      <c r="F214" s="83"/>
      <c r="G214" s="77" t="s">
        <v>368</v>
      </c>
      <c r="H214" s="166"/>
      <c r="I214" s="166"/>
      <c r="J214" s="166">
        <f t="shared" si="39"/>
        <v>0</v>
      </c>
      <c r="K214" s="167"/>
      <c r="L214" s="155"/>
      <c r="M214" s="165"/>
      <c r="N214" s="263"/>
      <c r="O214" s="291">
        <v>0</v>
      </c>
      <c r="P214" s="291">
        <v>0</v>
      </c>
      <c r="Q214" s="291">
        <f t="shared" si="37"/>
        <v>0</v>
      </c>
      <c r="R214" s="252">
        <f t="shared" si="38"/>
        <v>0</v>
      </c>
      <c r="S214" s="46"/>
    </row>
    <row r="215" spans="1:19" ht="15" hidden="1" customHeight="1" x14ac:dyDescent="0.2">
      <c r="A215" s="1"/>
      <c r="B215" s="118" t="s">
        <v>771</v>
      </c>
      <c r="C215" s="15"/>
      <c r="D215" s="47" t="s">
        <v>112</v>
      </c>
      <c r="E215" s="48"/>
      <c r="F215" s="83"/>
      <c r="G215" s="77" t="s">
        <v>368</v>
      </c>
      <c r="H215" s="166"/>
      <c r="I215" s="166"/>
      <c r="J215" s="166">
        <f t="shared" si="39"/>
        <v>0</v>
      </c>
      <c r="K215" s="167"/>
      <c r="L215" s="155"/>
      <c r="M215" s="165"/>
      <c r="N215" s="263"/>
      <c r="O215" s="291">
        <v>0</v>
      </c>
      <c r="P215" s="291">
        <v>0</v>
      </c>
      <c r="Q215" s="291">
        <f t="shared" si="37"/>
        <v>0</v>
      </c>
      <c r="R215" s="252">
        <f t="shared" si="38"/>
        <v>0</v>
      </c>
      <c r="S215" s="46"/>
    </row>
    <row r="216" spans="1:19" ht="15" hidden="1" customHeight="1" x14ac:dyDescent="0.2">
      <c r="A216" s="1"/>
      <c r="B216" s="118" t="s">
        <v>772</v>
      </c>
      <c r="C216" s="91"/>
      <c r="D216" s="47" t="s">
        <v>113</v>
      </c>
      <c r="E216" s="48"/>
      <c r="F216" s="83"/>
      <c r="G216" s="77" t="s">
        <v>368</v>
      </c>
      <c r="H216" s="166"/>
      <c r="I216" s="166"/>
      <c r="J216" s="166">
        <f t="shared" si="39"/>
        <v>0</v>
      </c>
      <c r="K216" s="167"/>
      <c r="L216" s="155"/>
      <c r="M216" s="165"/>
      <c r="N216" s="263"/>
      <c r="O216" s="291">
        <v>0</v>
      </c>
      <c r="P216" s="291">
        <v>0</v>
      </c>
      <c r="Q216" s="291">
        <f t="shared" si="37"/>
        <v>0</v>
      </c>
      <c r="R216" s="252">
        <f t="shared" si="38"/>
        <v>0</v>
      </c>
      <c r="S216" s="46"/>
    </row>
    <row r="217" spans="1:19" ht="15" hidden="1" customHeight="1" x14ac:dyDescent="0.2">
      <c r="A217" s="1"/>
      <c r="B217" s="118" t="s">
        <v>773</v>
      </c>
      <c r="C217" s="15" t="s">
        <v>114</v>
      </c>
      <c r="D217" s="47" t="s">
        <v>107</v>
      </c>
      <c r="E217" s="48"/>
      <c r="F217" s="83"/>
      <c r="G217" s="77" t="s">
        <v>368</v>
      </c>
      <c r="H217" s="166"/>
      <c r="I217" s="166"/>
      <c r="J217" s="166">
        <f t="shared" si="39"/>
        <v>0</v>
      </c>
      <c r="K217" s="167"/>
      <c r="L217" s="155"/>
      <c r="M217" s="165"/>
      <c r="N217" s="263"/>
      <c r="O217" s="291">
        <v>0</v>
      </c>
      <c r="P217" s="291">
        <v>0</v>
      </c>
      <c r="Q217" s="291">
        <f t="shared" si="37"/>
        <v>0</v>
      </c>
      <c r="R217" s="252">
        <f t="shared" si="38"/>
        <v>0</v>
      </c>
      <c r="S217" s="46"/>
    </row>
    <row r="218" spans="1:19" ht="15" hidden="1" customHeight="1" x14ac:dyDescent="0.2">
      <c r="A218" s="1"/>
      <c r="B218" s="118" t="s">
        <v>774</v>
      </c>
      <c r="C218" s="76" t="s">
        <v>115</v>
      </c>
      <c r="D218" s="47" t="s">
        <v>107</v>
      </c>
      <c r="E218" s="48"/>
      <c r="F218" s="83"/>
      <c r="G218" s="77" t="s">
        <v>368</v>
      </c>
      <c r="H218" s="166"/>
      <c r="I218" s="166"/>
      <c r="J218" s="166">
        <f t="shared" si="39"/>
        <v>0</v>
      </c>
      <c r="K218" s="167"/>
      <c r="L218" s="155"/>
      <c r="M218" s="165"/>
      <c r="N218" s="263"/>
      <c r="O218" s="291">
        <v>0</v>
      </c>
      <c r="P218" s="291">
        <v>0</v>
      </c>
      <c r="Q218" s="291">
        <f t="shared" si="37"/>
        <v>0</v>
      </c>
      <c r="R218" s="252">
        <f t="shared" si="38"/>
        <v>0</v>
      </c>
      <c r="S218" s="46"/>
    </row>
    <row r="219" spans="1:19" ht="15" hidden="1" customHeight="1" x14ac:dyDescent="0.2">
      <c r="A219" s="1"/>
      <c r="B219" s="118" t="s">
        <v>775</v>
      </c>
      <c r="C219" s="91"/>
      <c r="D219" s="47" t="s">
        <v>47</v>
      </c>
      <c r="E219" s="48"/>
      <c r="F219" s="83"/>
      <c r="G219" s="77" t="s">
        <v>368</v>
      </c>
      <c r="H219" s="166"/>
      <c r="I219" s="166"/>
      <c r="J219" s="166">
        <f t="shared" si="39"/>
        <v>0</v>
      </c>
      <c r="K219" s="167"/>
      <c r="L219" s="155"/>
      <c r="M219" s="165"/>
      <c r="N219" s="263"/>
      <c r="O219" s="291">
        <v>0</v>
      </c>
      <c r="P219" s="291">
        <v>0</v>
      </c>
      <c r="Q219" s="291">
        <f t="shared" si="37"/>
        <v>0</v>
      </c>
      <c r="R219" s="252">
        <f t="shared" si="38"/>
        <v>0</v>
      </c>
      <c r="S219" s="46"/>
    </row>
    <row r="220" spans="1:19" ht="15" hidden="1" customHeight="1" x14ac:dyDescent="0.2">
      <c r="A220" s="1"/>
      <c r="B220" s="118" t="s">
        <v>776</v>
      </c>
      <c r="C220" s="76" t="s">
        <v>116</v>
      </c>
      <c r="D220" s="47" t="s">
        <v>117</v>
      </c>
      <c r="E220" s="48"/>
      <c r="F220" s="83"/>
      <c r="G220" s="77" t="s">
        <v>368</v>
      </c>
      <c r="H220" s="166"/>
      <c r="I220" s="166"/>
      <c r="J220" s="166">
        <f t="shared" si="39"/>
        <v>0</v>
      </c>
      <c r="K220" s="167"/>
      <c r="L220" s="155"/>
      <c r="M220" s="165"/>
      <c r="N220" s="263"/>
      <c r="O220" s="291">
        <v>0</v>
      </c>
      <c r="P220" s="291">
        <v>0</v>
      </c>
      <c r="Q220" s="291">
        <f t="shared" si="37"/>
        <v>0</v>
      </c>
      <c r="R220" s="252">
        <f t="shared" si="38"/>
        <v>0</v>
      </c>
      <c r="S220" s="46"/>
    </row>
    <row r="221" spans="1:19" ht="15" hidden="1" customHeight="1" x14ac:dyDescent="0.2">
      <c r="A221" s="1"/>
      <c r="B221" s="118" t="s">
        <v>777</v>
      </c>
      <c r="C221" s="91"/>
      <c r="D221" s="47" t="s">
        <v>118</v>
      </c>
      <c r="E221" s="48"/>
      <c r="F221" s="83"/>
      <c r="G221" s="77" t="s">
        <v>368</v>
      </c>
      <c r="H221" s="166"/>
      <c r="I221" s="166"/>
      <c r="J221" s="166">
        <f t="shared" si="39"/>
        <v>0</v>
      </c>
      <c r="K221" s="167"/>
      <c r="L221" s="155"/>
      <c r="M221" s="165"/>
      <c r="N221" s="263"/>
      <c r="O221" s="291">
        <v>0</v>
      </c>
      <c r="P221" s="291">
        <v>0</v>
      </c>
      <c r="Q221" s="291">
        <f t="shared" si="37"/>
        <v>0</v>
      </c>
      <c r="R221" s="252">
        <f t="shared" si="38"/>
        <v>0</v>
      </c>
      <c r="S221" s="46"/>
    </row>
    <row r="222" spans="1:19" ht="15" hidden="1" customHeight="1" x14ac:dyDescent="0.2">
      <c r="A222" s="1"/>
      <c r="B222" s="118" t="s">
        <v>778</v>
      </c>
      <c r="C222" s="15" t="s">
        <v>119</v>
      </c>
      <c r="D222" s="47" t="s">
        <v>117</v>
      </c>
      <c r="E222" s="48"/>
      <c r="F222" s="83"/>
      <c r="G222" s="77" t="s">
        <v>368</v>
      </c>
      <c r="H222" s="166"/>
      <c r="I222" s="166"/>
      <c r="J222" s="166">
        <f t="shared" si="39"/>
        <v>0</v>
      </c>
      <c r="K222" s="167"/>
      <c r="L222" s="155"/>
      <c r="M222" s="165"/>
      <c r="N222" s="263"/>
      <c r="O222" s="291">
        <v>0</v>
      </c>
      <c r="P222" s="291">
        <v>0</v>
      </c>
      <c r="Q222" s="291">
        <f t="shared" si="37"/>
        <v>0</v>
      </c>
      <c r="R222" s="252">
        <f t="shared" si="38"/>
        <v>0</v>
      </c>
      <c r="S222" s="46"/>
    </row>
    <row r="223" spans="1:19" ht="15" hidden="1" customHeight="1" x14ac:dyDescent="0.2">
      <c r="A223" s="1"/>
      <c r="B223" s="118" t="s">
        <v>779</v>
      </c>
      <c r="C223" s="15"/>
      <c r="D223" s="47" t="s">
        <v>120</v>
      </c>
      <c r="E223" s="48"/>
      <c r="F223" s="83"/>
      <c r="G223" s="77" t="s">
        <v>368</v>
      </c>
      <c r="H223" s="166"/>
      <c r="I223" s="166"/>
      <c r="J223" s="166">
        <f t="shared" si="39"/>
        <v>0</v>
      </c>
      <c r="K223" s="167"/>
      <c r="L223" s="155"/>
      <c r="M223" s="165"/>
      <c r="N223" s="263"/>
      <c r="O223" s="291">
        <v>0</v>
      </c>
      <c r="P223" s="291">
        <v>0</v>
      </c>
      <c r="Q223" s="291">
        <f t="shared" si="37"/>
        <v>0</v>
      </c>
      <c r="R223" s="252">
        <f t="shared" si="38"/>
        <v>0</v>
      </c>
      <c r="S223" s="46"/>
    </row>
    <row r="224" spans="1:19" ht="15" hidden="1" customHeight="1" x14ac:dyDescent="0.2">
      <c r="A224" s="1"/>
      <c r="B224" s="118" t="s">
        <v>780</v>
      </c>
      <c r="C224" s="76" t="s">
        <v>121</v>
      </c>
      <c r="D224" s="84" t="s">
        <v>118</v>
      </c>
      <c r="E224" s="85"/>
      <c r="F224" s="88"/>
      <c r="G224" s="44" t="s">
        <v>368</v>
      </c>
      <c r="H224" s="164"/>
      <c r="I224" s="164"/>
      <c r="J224" s="164">
        <f t="shared" si="39"/>
        <v>0</v>
      </c>
      <c r="K224" s="167"/>
      <c r="L224" s="155"/>
      <c r="M224" s="165"/>
      <c r="N224" s="263"/>
      <c r="O224" s="291">
        <v>0</v>
      </c>
      <c r="P224" s="291">
        <v>0</v>
      </c>
      <c r="Q224" s="291">
        <f t="shared" si="37"/>
        <v>0</v>
      </c>
      <c r="R224" s="252">
        <f t="shared" si="38"/>
        <v>0</v>
      </c>
      <c r="S224" s="256"/>
    </row>
    <row r="225" spans="1:19" ht="15" customHeight="1" x14ac:dyDescent="0.2">
      <c r="A225" s="1"/>
      <c r="B225" s="111" t="s">
        <v>744</v>
      </c>
      <c r="C225" s="113" t="s">
        <v>369</v>
      </c>
      <c r="D225" s="114"/>
      <c r="E225" s="119" t="str">
        <f>+$E$6</f>
        <v>DIMENSIÓN</v>
      </c>
      <c r="F225" s="115"/>
      <c r="G225" s="115"/>
      <c r="H225" s="160"/>
      <c r="I225" s="160"/>
      <c r="J225" s="160"/>
      <c r="K225" s="161">
        <f>SUM(J226:J227)</f>
        <v>0</v>
      </c>
      <c r="L225" s="155"/>
      <c r="M225" s="162">
        <f>SUM(M226:M227)</f>
        <v>0</v>
      </c>
      <c r="N225" s="265"/>
      <c r="O225" s="253"/>
      <c r="P225" s="254"/>
      <c r="Q225" s="254"/>
      <c r="R225" s="254"/>
      <c r="S225" s="255">
        <f>SUM(R226:R227)</f>
        <v>0</v>
      </c>
    </row>
    <row r="226" spans="1:19" ht="15" customHeight="1" x14ac:dyDescent="0.2">
      <c r="A226" s="1"/>
      <c r="B226" s="118" t="s">
        <v>745</v>
      </c>
      <c r="C226" s="15"/>
      <c r="D226" s="45" t="s">
        <v>1118</v>
      </c>
      <c r="E226" s="34"/>
      <c r="F226" s="33"/>
      <c r="G226" s="33" t="s">
        <v>58</v>
      </c>
      <c r="H226" s="163"/>
      <c r="I226" s="163"/>
      <c r="J226" s="163">
        <f>SUM(H226*I226)</f>
        <v>0</v>
      </c>
      <c r="K226" s="164"/>
      <c r="L226" s="155"/>
      <c r="M226" s="165"/>
      <c r="N226" s="263"/>
      <c r="O226" s="291">
        <v>0</v>
      </c>
      <c r="P226" s="291">
        <v>0</v>
      </c>
      <c r="Q226" s="291">
        <f>+O226+P226</f>
        <v>0</v>
      </c>
      <c r="R226" s="252">
        <f>+J226*P226</f>
        <v>0</v>
      </c>
      <c r="S226" s="252"/>
    </row>
    <row r="227" spans="1:19" ht="15" hidden="1" customHeight="1" x14ac:dyDescent="0.2">
      <c r="A227" s="1"/>
      <c r="B227" s="118" t="s">
        <v>734</v>
      </c>
      <c r="C227" s="15"/>
      <c r="D227" s="42"/>
      <c r="E227" s="32"/>
      <c r="F227" s="31"/>
      <c r="G227" s="31" t="s">
        <v>58</v>
      </c>
      <c r="H227" s="166"/>
      <c r="I227" s="166"/>
      <c r="J227" s="166">
        <f>SUM(H227*I227)</f>
        <v>0</v>
      </c>
      <c r="K227" s="167"/>
      <c r="L227" s="155"/>
      <c r="M227" s="165"/>
      <c r="N227" s="263"/>
      <c r="O227" s="291">
        <v>0</v>
      </c>
      <c r="P227" s="291">
        <v>0</v>
      </c>
      <c r="Q227" s="291">
        <f>+O227+P227</f>
        <v>0</v>
      </c>
      <c r="R227" s="252">
        <f>+J227*P227</f>
        <v>0</v>
      </c>
      <c r="S227" s="256"/>
    </row>
    <row r="228" spans="1:19" ht="15" customHeight="1" x14ac:dyDescent="0.2">
      <c r="A228" s="1"/>
      <c r="B228" s="111" t="s">
        <v>743</v>
      </c>
      <c r="C228" s="322" t="s">
        <v>122</v>
      </c>
      <c r="D228" s="133"/>
      <c r="E228" s="134" t="str">
        <f>+$E$6</f>
        <v>DIMENSIÓN</v>
      </c>
      <c r="F228" s="135"/>
      <c r="G228" s="135"/>
      <c r="H228" s="170"/>
      <c r="I228" s="170"/>
      <c r="J228" s="170"/>
      <c r="K228" s="161">
        <f>SUM(J229:J238)</f>
        <v>0</v>
      </c>
      <c r="L228" s="155"/>
      <c r="M228" s="162">
        <f>SUM(M229:M238)</f>
        <v>0</v>
      </c>
      <c r="N228" s="265"/>
      <c r="O228" s="253"/>
      <c r="P228" s="254"/>
      <c r="Q228" s="254"/>
      <c r="R228" s="254"/>
      <c r="S228" s="255">
        <f>SUM(R229:R238)</f>
        <v>0</v>
      </c>
    </row>
    <row r="229" spans="1:19" ht="15" customHeight="1" x14ac:dyDescent="0.2">
      <c r="A229" s="1"/>
      <c r="B229" s="112" t="s">
        <v>1082</v>
      </c>
      <c r="C229" s="15" t="s">
        <v>123</v>
      </c>
      <c r="D229" s="130"/>
      <c r="E229" s="136"/>
      <c r="F229" s="136"/>
      <c r="G229" s="136"/>
      <c r="H229" s="171"/>
      <c r="I229" s="171"/>
      <c r="J229" s="152"/>
      <c r="K229" s="172"/>
      <c r="L229" s="155"/>
      <c r="M229" s="165"/>
      <c r="N229" s="263"/>
      <c r="O229" s="291"/>
      <c r="P229" s="291"/>
      <c r="Q229" s="291"/>
      <c r="R229" s="252"/>
      <c r="S229" s="252"/>
    </row>
    <row r="230" spans="1:19" ht="15" customHeight="1" x14ac:dyDescent="0.2">
      <c r="A230" s="1"/>
      <c r="B230" s="118" t="s">
        <v>752</v>
      </c>
      <c r="C230" s="15"/>
      <c r="D230" s="87" t="s">
        <v>124</v>
      </c>
      <c r="E230" s="70"/>
      <c r="F230" s="86"/>
      <c r="G230" s="77" t="s">
        <v>368</v>
      </c>
      <c r="H230" s="163"/>
      <c r="I230" s="163"/>
      <c r="J230" s="163">
        <f>SUM(H230*I230)</f>
        <v>0</v>
      </c>
      <c r="K230" s="167"/>
      <c r="L230" s="155"/>
      <c r="M230" s="165"/>
      <c r="N230" s="263"/>
      <c r="O230" s="291">
        <v>0</v>
      </c>
      <c r="P230" s="291">
        <v>0</v>
      </c>
      <c r="Q230" s="291">
        <f t="shared" ref="Q230:Q238" si="40">+O230+P230</f>
        <v>0</v>
      </c>
      <c r="R230" s="252">
        <f>+J230*P230</f>
        <v>0</v>
      </c>
      <c r="S230" s="46"/>
    </row>
    <row r="231" spans="1:19" ht="15" customHeight="1" x14ac:dyDescent="0.2">
      <c r="A231" s="1"/>
      <c r="B231" s="118" t="s">
        <v>753</v>
      </c>
      <c r="C231" s="15"/>
      <c r="D231" s="47" t="s">
        <v>125</v>
      </c>
      <c r="E231" s="48"/>
      <c r="F231" s="83"/>
      <c r="G231" s="41" t="s">
        <v>368</v>
      </c>
      <c r="H231" s="166"/>
      <c r="I231" s="166"/>
      <c r="J231" s="166">
        <f t="shared" ref="J231:J238" si="41">SUM(H231*I231)</f>
        <v>0</v>
      </c>
      <c r="K231" s="167"/>
      <c r="L231" s="155"/>
      <c r="M231" s="165"/>
      <c r="N231" s="263"/>
      <c r="O231" s="291">
        <v>0</v>
      </c>
      <c r="P231" s="291">
        <v>0</v>
      </c>
      <c r="Q231" s="291">
        <f t="shared" si="40"/>
        <v>0</v>
      </c>
      <c r="R231" s="252">
        <f>+J231*P231</f>
        <v>0</v>
      </c>
      <c r="S231" s="46"/>
    </row>
    <row r="232" spans="1:19" ht="15" customHeight="1" x14ac:dyDescent="0.2">
      <c r="A232" s="1"/>
      <c r="B232" s="118" t="s">
        <v>754</v>
      </c>
      <c r="C232" s="15"/>
      <c r="D232" s="47" t="s">
        <v>256</v>
      </c>
      <c r="E232" s="48"/>
      <c r="F232" s="83"/>
      <c r="G232" s="31" t="s">
        <v>58</v>
      </c>
      <c r="H232" s="166"/>
      <c r="I232" s="166"/>
      <c r="J232" s="166">
        <f t="shared" si="41"/>
        <v>0</v>
      </c>
      <c r="K232" s="167"/>
      <c r="L232" s="155"/>
      <c r="M232" s="165"/>
      <c r="N232" s="263"/>
      <c r="O232" s="291">
        <v>0</v>
      </c>
      <c r="P232" s="291">
        <v>0</v>
      </c>
      <c r="Q232" s="291">
        <f t="shared" si="40"/>
        <v>0</v>
      </c>
      <c r="R232" s="252">
        <f>+J232*P232</f>
        <v>0</v>
      </c>
      <c r="S232" s="46"/>
    </row>
    <row r="233" spans="1:19" ht="15" customHeight="1" x14ac:dyDescent="0.2">
      <c r="A233" s="1"/>
      <c r="B233" s="118" t="s">
        <v>755</v>
      </c>
      <c r="C233" s="15"/>
      <c r="D233" s="93" t="s">
        <v>257</v>
      </c>
      <c r="E233" s="49"/>
      <c r="F233" s="83"/>
      <c r="G233" s="31" t="s">
        <v>252</v>
      </c>
      <c r="H233" s="166"/>
      <c r="I233" s="166"/>
      <c r="J233" s="166">
        <f t="shared" si="41"/>
        <v>0</v>
      </c>
      <c r="K233" s="167"/>
      <c r="L233" s="155"/>
      <c r="M233" s="165"/>
      <c r="N233" s="263"/>
      <c r="O233" s="291">
        <v>0</v>
      </c>
      <c r="P233" s="291">
        <v>0</v>
      </c>
      <c r="Q233" s="291">
        <f t="shared" si="40"/>
        <v>0</v>
      </c>
      <c r="R233" s="252">
        <f>+J233*P233</f>
        <v>0</v>
      </c>
      <c r="S233" s="46"/>
    </row>
    <row r="234" spans="1:19" ht="15" customHeight="1" x14ac:dyDescent="0.2">
      <c r="A234" s="1"/>
      <c r="B234" s="118" t="s">
        <v>1123</v>
      </c>
      <c r="C234" s="15"/>
      <c r="D234" s="84" t="s">
        <v>1119</v>
      </c>
      <c r="E234" s="85"/>
      <c r="F234" s="88"/>
      <c r="G234" s="37" t="s">
        <v>252</v>
      </c>
      <c r="H234" s="164"/>
      <c r="I234" s="164"/>
      <c r="J234" s="166">
        <f t="shared" si="41"/>
        <v>0</v>
      </c>
      <c r="K234" s="167"/>
      <c r="L234" s="155"/>
      <c r="M234" s="165"/>
      <c r="N234" s="263"/>
      <c r="O234" s="291">
        <v>0</v>
      </c>
      <c r="P234" s="291">
        <v>0</v>
      </c>
      <c r="Q234" s="291">
        <f t="shared" si="40"/>
        <v>0</v>
      </c>
      <c r="R234" s="252">
        <f>+J234*P234</f>
        <v>0</v>
      </c>
      <c r="S234" s="46"/>
    </row>
    <row r="235" spans="1:19" ht="15" customHeight="1" x14ac:dyDescent="0.2">
      <c r="A235" s="1"/>
      <c r="B235" s="112" t="s">
        <v>1124</v>
      </c>
      <c r="C235" s="121"/>
      <c r="D235" s="35" t="s">
        <v>1120</v>
      </c>
      <c r="E235" s="35"/>
      <c r="F235" s="88"/>
      <c r="G235" s="36" t="s">
        <v>28</v>
      </c>
      <c r="H235" s="168"/>
      <c r="I235" s="168"/>
      <c r="J235" s="166">
        <f t="shared" si="41"/>
        <v>0</v>
      </c>
      <c r="K235" s="172"/>
      <c r="L235" s="155"/>
      <c r="M235" s="165"/>
      <c r="N235" s="263"/>
      <c r="O235" s="291"/>
      <c r="P235" s="291"/>
      <c r="Q235" s="291"/>
      <c r="R235" s="252"/>
      <c r="S235" s="46"/>
    </row>
    <row r="236" spans="1:19" ht="15" customHeight="1" x14ac:dyDescent="0.2">
      <c r="A236" s="1"/>
      <c r="B236" s="112" t="s">
        <v>1125</v>
      </c>
      <c r="C236" s="15"/>
      <c r="D236" s="87" t="s">
        <v>489</v>
      </c>
      <c r="E236" s="70"/>
      <c r="F236" s="88"/>
      <c r="G236" s="33" t="s">
        <v>252</v>
      </c>
      <c r="H236" s="163"/>
      <c r="I236" s="163"/>
      <c r="J236" s="163">
        <f t="shared" si="41"/>
        <v>0</v>
      </c>
      <c r="K236" s="167"/>
      <c r="L236" s="155"/>
      <c r="M236" s="165"/>
      <c r="N236" s="263"/>
      <c r="O236" s="291">
        <v>0</v>
      </c>
      <c r="P236" s="291">
        <v>0</v>
      </c>
      <c r="Q236" s="291">
        <f t="shared" si="40"/>
        <v>0</v>
      </c>
      <c r="R236" s="252">
        <f t="shared" ref="R236:R238" si="42">+J236*P236</f>
        <v>0</v>
      </c>
      <c r="S236" s="46"/>
    </row>
    <row r="237" spans="1:19" ht="15" customHeight="1" x14ac:dyDescent="0.2">
      <c r="A237" s="1"/>
      <c r="B237" s="112" t="s">
        <v>1126</v>
      </c>
      <c r="C237" s="92"/>
      <c r="D237" s="47" t="s">
        <v>1121</v>
      </c>
      <c r="E237" s="48"/>
      <c r="F237" s="83"/>
      <c r="G237" s="31" t="s">
        <v>252</v>
      </c>
      <c r="H237" s="166"/>
      <c r="I237" s="166"/>
      <c r="J237" s="166">
        <f t="shared" si="41"/>
        <v>0</v>
      </c>
      <c r="K237" s="167"/>
      <c r="L237" s="155"/>
      <c r="M237" s="165"/>
      <c r="N237" s="263"/>
      <c r="O237" s="291">
        <v>0</v>
      </c>
      <c r="P237" s="291">
        <v>0</v>
      </c>
      <c r="Q237" s="291">
        <f t="shared" si="40"/>
        <v>0</v>
      </c>
      <c r="R237" s="252">
        <f t="shared" si="42"/>
        <v>0</v>
      </c>
      <c r="S237" s="46"/>
    </row>
    <row r="238" spans="1:19" ht="15" customHeight="1" x14ac:dyDescent="0.2">
      <c r="A238" s="1"/>
      <c r="B238" s="112" t="s">
        <v>1127</v>
      </c>
      <c r="C238" s="50"/>
      <c r="D238" s="47" t="s">
        <v>1122</v>
      </c>
      <c r="E238" s="48"/>
      <c r="F238" s="83"/>
      <c r="G238" s="31" t="s">
        <v>368</v>
      </c>
      <c r="H238" s="166"/>
      <c r="I238" s="166"/>
      <c r="J238" s="166">
        <f t="shared" si="41"/>
        <v>0</v>
      </c>
      <c r="K238" s="167"/>
      <c r="L238" s="155"/>
      <c r="M238" s="165"/>
      <c r="N238" s="263"/>
      <c r="O238" s="291">
        <v>0</v>
      </c>
      <c r="P238" s="291">
        <v>0</v>
      </c>
      <c r="Q238" s="291">
        <f t="shared" si="40"/>
        <v>0</v>
      </c>
      <c r="R238" s="252">
        <f t="shared" si="42"/>
        <v>0</v>
      </c>
      <c r="S238" s="46"/>
    </row>
    <row r="239" spans="1:19" ht="15" customHeight="1" x14ac:dyDescent="0.2">
      <c r="A239" s="1"/>
      <c r="B239" s="111" t="s">
        <v>728</v>
      </c>
      <c r="C239" s="322" t="s">
        <v>282</v>
      </c>
      <c r="D239" s="114"/>
      <c r="E239" s="119" t="str">
        <f>+$E$6</f>
        <v>DIMENSIÓN</v>
      </c>
      <c r="F239" s="115"/>
      <c r="G239" s="115"/>
      <c r="H239" s="160"/>
      <c r="I239" s="160"/>
      <c r="J239" s="160"/>
      <c r="K239" s="161">
        <f>SUM(J240:J257)</f>
        <v>0</v>
      </c>
      <c r="L239" s="155"/>
      <c r="M239" s="162">
        <f>SUM(M240:M257)</f>
        <v>0</v>
      </c>
      <c r="N239" s="265"/>
      <c r="O239" s="253"/>
      <c r="P239" s="254"/>
      <c r="Q239" s="254"/>
      <c r="R239" s="254"/>
      <c r="S239" s="255">
        <f>SUM(R240:R257)</f>
        <v>0</v>
      </c>
    </row>
    <row r="240" spans="1:19" ht="15" hidden="1" customHeight="1" x14ac:dyDescent="0.2">
      <c r="A240" s="1"/>
      <c r="B240" s="118" t="s">
        <v>731</v>
      </c>
      <c r="C240" s="12" t="s">
        <v>284</v>
      </c>
      <c r="D240" s="87"/>
      <c r="E240" s="69"/>
      <c r="F240" s="68"/>
      <c r="G240" s="68"/>
      <c r="H240" s="173"/>
      <c r="I240" s="173"/>
      <c r="J240" s="174"/>
      <c r="K240" s="164"/>
      <c r="L240" s="155"/>
      <c r="M240" s="165"/>
      <c r="N240" s="263"/>
      <c r="O240" s="291"/>
      <c r="P240" s="291"/>
      <c r="Q240" s="291"/>
      <c r="R240" s="252"/>
      <c r="S240" s="252"/>
    </row>
    <row r="241" spans="1:19" ht="15" hidden="1" customHeight="1" x14ac:dyDescent="0.2">
      <c r="A241" s="1"/>
      <c r="B241" s="118" t="s">
        <v>349</v>
      </c>
      <c r="C241" s="12"/>
      <c r="D241" s="32" t="s">
        <v>285</v>
      </c>
      <c r="E241" s="32"/>
      <c r="F241" s="31"/>
      <c r="G241" s="31" t="s">
        <v>58</v>
      </c>
      <c r="H241" s="166"/>
      <c r="I241" s="166"/>
      <c r="J241" s="166">
        <f t="shared" ref="J241:J256" si="43">SUM(H241*I241)</f>
        <v>0</v>
      </c>
      <c r="K241" s="167"/>
      <c r="L241" s="155"/>
      <c r="M241" s="165"/>
      <c r="N241" s="263"/>
      <c r="O241" s="291">
        <v>0</v>
      </c>
      <c r="P241" s="291">
        <v>0</v>
      </c>
      <c r="Q241" s="291">
        <f t="shared" ref="Q241:Q256" si="44">+O241+P241</f>
        <v>0</v>
      </c>
      <c r="R241" s="252">
        <f>+J241*P241</f>
        <v>0</v>
      </c>
      <c r="S241" s="46"/>
    </row>
    <row r="242" spans="1:19" ht="15" hidden="1" customHeight="1" x14ac:dyDescent="0.2">
      <c r="A242" s="1"/>
      <c r="B242" s="118" t="s">
        <v>350</v>
      </c>
      <c r="C242" s="12"/>
      <c r="D242" s="32" t="s">
        <v>286</v>
      </c>
      <c r="E242" s="32"/>
      <c r="F242" s="31"/>
      <c r="G242" s="31" t="s">
        <v>58</v>
      </c>
      <c r="H242" s="166"/>
      <c r="I242" s="166"/>
      <c r="J242" s="166">
        <f t="shared" si="43"/>
        <v>0</v>
      </c>
      <c r="K242" s="167"/>
      <c r="L242" s="155"/>
      <c r="M242" s="165"/>
      <c r="N242" s="263"/>
      <c r="O242" s="291">
        <v>0</v>
      </c>
      <c r="P242" s="291">
        <v>0</v>
      </c>
      <c r="Q242" s="291">
        <f t="shared" si="44"/>
        <v>0</v>
      </c>
      <c r="R242" s="252">
        <f>+J242*P242</f>
        <v>0</v>
      </c>
      <c r="S242" s="46"/>
    </row>
    <row r="243" spans="1:19" ht="15" hidden="1" customHeight="1" x14ac:dyDescent="0.2">
      <c r="A243" s="1"/>
      <c r="B243" s="118" t="s">
        <v>351</v>
      </c>
      <c r="C243" s="12"/>
      <c r="D243" s="32" t="s">
        <v>288</v>
      </c>
      <c r="E243" s="32"/>
      <c r="F243" s="31"/>
      <c r="G243" s="31" t="s">
        <v>58</v>
      </c>
      <c r="H243" s="166"/>
      <c r="I243" s="166"/>
      <c r="J243" s="166">
        <f t="shared" si="43"/>
        <v>0</v>
      </c>
      <c r="K243" s="167"/>
      <c r="L243" s="155"/>
      <c r="M243" s="165"/>
      <c r="N243" s="263"/>
      <c r="O243" s="291">
        <v>0</v>
      </c>
      <c r="P243" s="291">
        <v>0</v>
      </c>
      <c r="Q243" s="291">
        <f t="shared" si="44"/>
        <v>0</v>
      </c>
      <c r="R243" s="252">
        <f>+J243*P243</f>
        <v>0</v>
      </c>
      <c r="S243" s="46"/>
    </row>
    <row r="244" spans="1:19" ht="15" hidden="1" customHeight="1" x14ac:dyDescent="0.2">
      <c r="A244" s="1"/>
      <c r="B244" s="118" t="s">
        <v>352</v>
      </c>
      <c r="C244" s="12"/>
      <c r="D244" s="32" t="s">
        <v>287</v>
      </c>
      <c r="E244" s="32"/>
      <c r="F244" s="31"/>
      <c r="G244" s="31" t="s">
        <v>58</v>
      </c>
      <c r="H244" s="166"/>
      <c r="I244" s="166"/>
      <c r="J244" s="166">
        <f t="shared" si="43"/>
        <v>0</v>
      </c>
      <c r="K244" s="167"/>
      <c r="L244" s="155"/>
      <c r="M244" s="165"/>
      <c r="N244" s="263"/>
      <c r="O244" s="291">
        <v>0</v>
      </c>
      <c r="P244" s="291">
        <v>0</v>
      </c>
      <c r="Q244" s="291">
        <f t="shared" si="44"/>
        <v>0</v>
      </c>
      <c r="R244" s="252">
        <f>+J244*P244</f>
        <v>0</v>
      </c>
      <c r="S244" s="46"/>
    </row>
    <row r="245" spans="1:19" ht="15" hidden="1" customHeight="1" x14ac:dyDescent="0.2">
      <c r="A245" s="1"/>
      <c r="B245" s="118" t="s">
        <v>353</v>
      </c>
      <c r="C245" s="12"/>
      <c r="D245" s="38" t="s">
        <v>289</v>
      </c>
      <c r="E245" s="38"/>
      <c r="F245" s="37"/>
      <c r="G245" s="37" t="s">
        <v>58</v>
      </c>
      <c r="H245" s="164"/>
      <c r="I245" s="164"/>
      <c r="J245" s="164">
        <f t="shared" si="43"/>
        <v>0</v>
      </c>
      <c r="K245" s="167"/>
      <c r="L245" s="155"/>
      <c r="M245" s="165"/>
      <c r="N245" s="263"/>
      <c r="O245" s="291">
        <v>0</v>
      </c>
      <c r="P245" s="291">
        <v>0</v>
      </c>
      <c r="Q245" s="291">
        <f t="shared" si="44"/>
        <v>0</v>
      </c>
      <c r="R245" s="252">
        <f>+J245*P245</f>
        <v>0</v>
      </c>
      <c r="S245" s="46"/>
    </row>
    <row r="246" spans="1:19" ht="15" customHeight="1" x14ac:dyDescent="0.2">
      <c r="A246" s="1"/>
      <c r="B246" s="118" t="s">
        <v>1088</v>
      </c>
      <c r="C246" s="39" t="s">
        <v>290</v>
      </c>
      <c r="D246" s="47" t="s">
        <v>881</v>
      </c>
      <c r="E246" s="35"/>
      <c r="F246" s="36"/>
      <c r="G246" s="36" t="s">
        <v>58</v>
      </c>
      <c r="H246" s="168"/>
      <c r="I246" s="168"/>
      <c r="J246" s="169">
        <v>0</v>
      </c>
      <c r="K246" s="167"/>
      <c r="L246" s="155"/>
      <c r="M246" s="165"/>
      <c r="N246" s="263"/>
      <c r="O246" s="291"/>
      <c r="P246" s="291"/>
      <c r="Q246" s="291"/>
      <c r="R246" s="252"/>
      <c r="S246" s="46"/>
    </row>
    <row r="247" spans="1:19" ht="15" hidden="1" customHeight="1" x14ac:dyDescent="0.2">
      <c r="A247" s="1"/>
      <c r="B247" s="118" t="s">
        <v>354</v>
      </c>
      <c r="C247" s="12"/>
      <c r="D247" s="34" t="s">
        <v>285</v>
      </c>
      <c r="E247" s="34"/>
      <c r="F247" s="33"/>
      <c r="G247" s="33" t="s">
        <v>58</v>
      </c>
      <c r="H247" s="163"/>
      <c r="I247" s="163"/>
      <c r="J247" s="163">
        <f t="shared" si="43"/>
        <v>0</v>
      </c>
      <c r="K247" s="167"/>
      <c r="L247" s="155"/>
      <c r="M247" s="165"/>
      <c r="N247" s="263"/>
      <c r="O247" s="291">
        <v>0</v>
      </c>
      <c r="P247" s="291">
        <v>0</v>
      </c>
      <c r="Q247" s="291">
        <f t="shared" si="44"/>
        <v>0</v>
      </c>
      <c r="R247" s="252">
        <f t="shared" ref="R247:R252" si="45">+J247*P247</f>
        <v>0</v>
      </c>
      <c r="S247" s="46"/>
    </row>
    <row r="248" spans="1:19" ht="15" hidden="1" customHeight="1" x14ac:dyDescent="0.2">
      <c r="A248" s="1"/>
      <c r="B248" s="118" t="s">
        <v>355</v>
      </c>
      <c r="C248" s="12"/>
      <c r="D248" s="32" t="s">
        <v>286</v>
      </c>
      <c r="E248" s="32"/>
      <c r="F248" s="31"/>
      <c r="G248" s="31" t="s">
        <v>58</v>
      </c>
      <c r="H248" s="166"/>
      <c r="I248" s="166"/>
      <c r="J248" s="166">
        <f t="shared" si="43"/>
        <v>0</v>
      </c>
      <c r="K248" s="167"/>
      <c r="L248" s="155"/>
      <c r="M248" s="165"/>
      <c r="N248" s="263"/>
      <c r="O248" s="291">
        <v>0</v>
      </c>
      <c r="P248" s="291">
        <v>0</v>
      </c>
      <c r="Q248" s="291">
        <f t="shared" si="44"/>
        <v>0</v>
      </c>
      <c r="R248" s="252">
        <f t="shared" si="45"/>
        <v>0</v>
      </c>
      <c r="S248" s="46"/>
    </row>
    <row r="249" spans="1:19" ht="15" hidden="1" customHeight="1" x14ac:dyDescent="0.2">
      <c r="A249" s="1"/>
      <c r="B249" s="118" t="s">
        <v>356</v>
      </c>
      <c r="C249" s="12"/>
      <c r="D249" s="42" t="s">
        <v>370</v>
      </c>
      <c r="E249" s="42"/>
      <c r="F249" s="31"/>
      <c r="G249" s="31" t="s">
        <v>58</v>
      </c>
      <c r="H249" s="166"/>
      <c r="I249" s="166"/>
      <c r="J249" s="166">
        <f t="shared" si="43"/>
        <v>0</v>
      </c>
      <c r="K249" s="167"/>
      <c r="L249" s="155"/>
      <c r="M249" s="165"/>
      <c r="N249" s="263"/>
      <c r="O249" s="291">
        <v>0</v>
      </c>
      <c r="P249" s="291">
        <v>0</v>
      </c>
      <c r="Q249" s="291">
        <f t="shared" si="44"/>
        <v>0</v>
      </c>
      <c r="R249" s="252">
        <f t="shared" si="45"/>
        <v>0</v>
      </c>
      <c r="S249" s="46"/>
    </row>
    <row r="250" spans="1:19" ht="15" hidden="1" customHeight="1" x14ac:dyDescent="0.2">
      <c r="A250" s="1"/>
      <c r="B250" s="118" t="s">
        <v>357</v>
      </c>
      <c r="C250" s="12"/>
      <c r="D250" s="32" t="s">
        <v>287</v>
      </c>
      <c r="E250" s="32"/>
      <c r="F250" s="31"/>
      <c r="G250" s="31" t="s">
        <v>58</v>
      </c>
      <c r="H250" s="166"/>
      <c r="I250" s="166"/>
      <c r="J250" s="166">
        <f t="shared" si="43"/>
        <v>0</v>
      </c>
      <c r="K250" s="167"/>
      <c r="L250" s="155"/>
      <c r="M250" s="165"/>
      <c r="N250" s="263"/>
      <c r="O250" s="291">
        <v>0</v>
      </c>
      <c r="P250" s="291">
        <v>0</v>
      </c>
      <c r="Q250" s="291">
        <f t="shared" si="44"/>
        <v>0</v>
      </c>
      <c r="R250" s="252">
        <f t="shared" si="45"/>
        <v>0</v>
      </c>
      <c r="S250" s="46"/>
    </row>
    <row r="251" spans="1:19" ht="15" hidden="1" customHeight="1" x14ac:dyDescent="0.2">
      <c r="A251" s="1"/>
      <c r="B251" s="118" t="s">
        <v>358</v>
      </c>
      <c r="C251" s="12"/>
      <c r="D251" s="32" t="s">
        <v>289</v>
      </c>
      <c r="E251" s="32"/>
      <c r="F251" s="31"/>
      <c r="G251" s="31" t="s">
        <v>58</v>
      </c>
      <c r="H251" s="166"/>
      <c r="I251" s="166"/>
      <c r="J251" s="166">
        <f t="shared" si="43"/>
        <v>0</v>
      </c>
      <c r="K251" s="167"/>
      <c r="L251" s="155"/>
      <c r="M251" s="165"/>
      <c r="N251" s="263"/>
      <c r="O251" s="291">
        <v>0</v>
      </c>
      <c r="P251" s="291">
        <v>0</v>
      </c>
      <c r="Q251" s="291">
        <f t="shared" si="44"/>
        <v>0</v>
      </c>
      <c r="R251" s="252">
        <f t="shared" si="45"/>
        <v>0</v>
      </c>
      <c r="S251" s="46"/>
    </row>
    <row r="252" spans="1:19" ht="15" hidden="1" customHeight="1" x14ac:dyDescent="0.2">
      <c r="A252" s="1"/>
      <c r="B252" s="118" t="s">
        <v>371</v>
      </c>
      <c r="C252" s="12"/>
      <c r="D252" s="51" t="s">
        <v>372</v>
      </c>
      <c r="E252" s="51"/>
      <c r="F252" s="31"/>
      <c r="G252" s="41" t="s">
        <v>58</v>
      </c>
      <c r="H252" s="166"/>
      <c r="I252" s="166"/>
      <c r="J252" s="166">
        <f>SUM(H252*I252)</f>
        <v>0</v>
      </c>
      <c r="K252" s="167"/>
      <c r="L252" s="155"/>
      <c r="M252" s="165"/>
      <c r="N252" s="263"/>
      <c r="O252" s="291">
        <v>0</v>
      </c>
      <c r="P252" s="291">
        <v>0</v>
      </c>
      <c r="Q252" s="291">
        <f t="shared" si="44"/>
        <v>0</v>
      </c>
      <c r="R252" s="252">
        <f t="shared" si="45"/>
        <v>0</v>
      </c>
      <c r="S252" s="46"/>
    </row>
    <row r="253" spans="1:19" ht="15" hidden="1" customHeight="1" x14ac:dyDescent="0.2">
      <c r="A253" s="1"/>
      <c r="B253" s="118" t="s">
        <v>729</v>
      </c>
      <c r="C253" s="39" t="s">
        <v>294</v>
      </c>
      <c r="D253" s="47"/>
      <c r="E253" s="35"/>
      <c r="F253" s="36"/>
      <c r="G253" s="36"/>
      <c r="H253" s="168"/>
      <c r="I253" s="168"/>
      <c r="J253" s="169"/>
      <c r="K253" s="167"/>
      <c r="L253" s="155"/>
      <c r="M253" s="165"/>
      <c r="N253" s="263"/>
      <c r="O253" s="291"/>
      <c r="P253" s="291"/>
      <c r="Q253" s="291"/>
      <c r="R253" s="252"/>
      <c r="S253" s="46"/>
    </row>
    <row r="254" spans="1:19" ht="15" hidden="1" customHeight="1" x14ac:dyDescent="0.2">
      <c r="A254" s="1"/>
      <c r="B254" s="118" t="s">
        <v>359</v>
      </c>
      <c r="C254" s="12"/>
      <c r="D254" s="32" t="s">
        <v>291</v>
      </c>
      <c r="E254" s="32"/>
      <c r="F254" s="31"/>
      <c r="G254" s="31" t="s">
        <v>11</v>
      </c>
      <c r="H254" s="166"/>
      <c r="I254" s="166"/>
      <c r="J254" s="166">
        <f t="shared" si="43"/>
        <v>0</v>
      </c>
      <c r="K254" s="167"/>
      <c r="L254" s="155"/>
      <c r="M254" s="165"/>
      <c r="N254" s="263"/>
      <c r="O254" s="291">
        <v>0</v>
      </c>
      <c r="P254" s="291">
        <v>0</v>
      </c>
      <c r="Q254" s="291">
        <f t="shared" si="44"/>
        <v>0</v>
      </c>
      <c r="R254" s="252">
        <f>+J254*P254</f>
        <v>0</v>
      </c>
      <c r="S254" s="46"/>
    </row>
    <row r="255" spans="1:19" ht="15" hidden="1" customHeight="1" x14ac:dyDescent="0.2">
      <c r="A255" s="1"/>
      <c r="B255" s="118" t="s">
        <v>360</v>
      </c>
      <c r="C255" s="12"/>
      <c r="D255" s="32" t="s">
        <v>292</v>
      </c>
      <c r="E255" s="32"/>
      <c r="F255" s="31"/>
      <c r="G255" s="31" t="s">
        <v>11</v>
      </c>
      <c r="H255" s="166"/>
      <c r="I255" s="166"/>
      <c r="J255" s="166">
        <f t="shared" si="43"/>
        <v>0</v>
      </c>
      <c r="K255" s="167"/>
      <c r="L255" s="155"/>
      <c r="M255" s="165"/>
      <c r="N255" s="263"/>
      <c r="O255" s="291">
        <v>0</v>
      </c>
      <c r="P255" s="291">
        <v>0</v>
      </c>
      <c r="Q255" s="291">
        <f t="shared" si="44"/>
        <v>0</v>
      </c>
      <c r="R255" s="252">
        <f>+J255*P255</f>
        <v>0</v>
      </c>
      <c r="S255" s="46"/>
    </row>
    <row r="256" spans="1:19" ht="15" hidden="1" customHeight="1" x14ac:dyDescent="0.2">
      <c r="A256" s="1"/>
      <c r="B256" s="118" t="s">
        <v>361</v>
      </c>
      <c r="C256" s="12"/>
      <c r="D256" s="32" t="s">
        <v>293</v>
      </c>
      <c r="E256" s="32"/>
      <c r="F256" s="31"/>
      <c r="G256" s="31" t="s">
        <v>11</v>
      </c>
      <c r="H256" s="166"/>
      <c r="I256" s="166"/>
      <c r="J256" s="166">
        <f t="shared" si="43"/>
        <v>0</v>
      </c>
      <c r="K256" s="167"/>
      <c r="L256" s="155"/>
      <c r="M256" s="165"/>
      <c r="N256" s="263"/>
      <c r="O256" s="291">
        <v>0</v>
      </c>
      <c r="P256" s="291">
        <v>0</v>
      </c>
      <c r="Q256" s="291">
        <f t="shared" si="44"/>
        <v>0</v>
      </c>
      <c r="R256" s="252">
        <f>+J256*P256</f>
        <v>0</v>
      </c>
      <c r="S256" s="46"/>
    </row>
    <row r="257" spans="1:19" ht="15" hidden="1" customHeight="1" x14ac:dyDescent="0.2">
      <c r="A257" s="1"/>
      <c r="B257" s="112"/>
      <c r="C257" s="12"/>
      <c r="D257" s="8"/>
      <c r="E257" s="8"/>
      <c r="F257" s="9"/>
      <c r="G257" s="10"/>
      <c r="H257" s="167"/>
      <c r="I257" s="167"/>
      <c r="J257" s="167"/>
      <c r="K257" s="163"/>
      <c r="L257" s="155"/>
      <c r="M257" s="165"/>
      <c r="N257" s="263"/>
      <c r="O257" s="291"/>
      <c r="P257" s="291"/>
      <c r="Q257" s="291"/>
      <c r="R257" s="252"/>
      <c r="S257" s="256"/>
    </row>
    <row r="258" spans="1:19" ht="15" customHeight="1" x14ac:dyDescent="0.2">
      <c r="A258" s="1"/>
      <c r="B258" s="111" t="s">
        <v>736</v>
      </c>
      <c r="C258" s="322" t="s">
        <v>283</v>
      </c>
      <c r="D258" s="114"/>
      <c r="E258" s="119" t="str">
        <f>+$E$6</f>
        <v>DIMENSIÓN</v>
      </c>
      <c r="F258" s="115"/>
      <c r="G258" s="115"/>
      <c r="H258" s="160"/>
      <c r="I258" s="160"/>
      <c r="J258" s="160"/>
      <c r="K258" s="161">
        <f>SUM(J259:J264)</f>
        <v>0</v>
      </c>
      <c r="L258" s="155"/>
      <c r="M258" s="162">
        <f>SUM(M259:M264)</f>
        <v>0</v>
      </c>
      <c r="N258" s="265"/>
      <c r="O258" s="253"/>
      <c r="P258" s="254"/>
      <c r="Q258" s="254"/>
      <c r="R258" s="254"/>
      <c r="S258" s="255">
        <f>SUM(R259:R264)</f>
        <v>0</v>
      </c>
    </row>
    <row r="259" spans="1:19" ht="15" hidden="1" customHeight="1" x14ac:dyDescent="0.2">
      <c r="A259" s="1"/>
      <c r="B259" s="118" t="s">
        <v>781</v>
      </c>
      <c r="C259" s="12"/>
      <c r="D259" s="34" t="s">
        <v>291</v>
      </c>
      <c r="E259" s="34"/>
      <c r="F259" s="33"/>
      <c r="G259" s="33" t="s">
        <v>58</v>
      </c>
      <c r="H259" s="163"/>
      <c r="I259" s="163"/>
      <c r="J259" s="163">
        <f t="shared" ref="J259:J264" si="46">SUM(H259*I259)</f>
        <v>0</v>
      </c>
      <c r="K259" s="164"/>
      <c r="L259" s="155"/>
      <c r="M259" s="165"/>
      <c r="N259" s="263"/>
      <c r="O259" s="291">
        <v>0</v>
      </c>
      <c r="P259" s="291">
        <v>0</v>
      </c>
      <c r="Q259" s="291">
        <f t="shared" ref="Q259:Q264" si="47">+O259+P259</f>
        <v>0</v>
      </c>
      <c r="R259" s="252">
        <f t="shared" ref="R259:R264" si="48">+J259*P259</f>
        <v>0</v>
      </c>
      <c r="S259" s="252"/>
    </row>
    <row r="260" spans="1:19" ht="15" hidden="1" customHeight="1" x14ac:dyDescent="0.2">
      <c r="A260" s="1"/>
      <c r="B260" s="118" t="s">
        <v>782</v>
      </c>
      <c r="C260" s="12"/>
      <c r="D260" s="32" t="s">
        <v>296</v>
      </c>
      <c r="E260" s="32"/>
      <c r="F260" s="31"/>
      <c r="G260" s="31" t="s">
        <v>58</v>
      </c>
      <c r="H260" s="166"/>
      <c r="I260" s="166"/>
      <c r="J260" s="166">
        <f t="shared" si="46"/>
        <v>0</v>
      </c>
      <c r="K260" s="167"/>
      <c r="L260" s="155"/>
      <c r="M260" s="165"/>
      <c r="N260" s="263"/>
      <c r="O260" s="291">
        <v>0</v>
      </c>
      <c r="P260" s="291">
        <v>0</v>
      </c>
      <c r="Q260" s="291">
        <f t="shared" si="47"/>
        <v>0</v>
      </c>
      <c r="R260" s="252">
        <f t="shared" si="48"/>
        <v>0</v>
      </c>
      <c r="S260" s="46"/>
    </row>
    <row r="261" spans="1:19" ht="15" hidden="1" customHeight="1" x14ac:dyDescent="0.2">
      <c r="A261" s="1"/>
      <c r="B261" s="118" t="s">
        <v>783</v>
      </c>
      <c r="C261" s="12"/>
      <c r="D261" s="42" t="s">
        <v>373</v>
      </c>
      <c r="E261" s="42"/>
      <c r="F261" s="31"/>
      <c r="G261" s="31" t="s">
        <v>58</v>
      </c>
      <c r="H261" s="166"/>
      <c r="I261" s="166"/>
      <c r="J261" s="166">
        <f t="shared" si="46"/>
        <v>0</v>
      </c>
      <c r="K261" s="167"/>
      <c r="L261" s="155"/>
      <c r="M261" s="165"/>
      <c r="N261" s="263"/>
      <c r="O261" s="291">
        <v>0</v>
      </c>
      <c r="P261" s="291">
        <v>0</v>
      </c>
      <c r="Q261" s="291">
        <f t="shared" si="47"/>
        <v>0</v>
      </c>
      <c r="R261" s="252">
        <f t="shared" si="48"/>
        <v>0</v>
      </c>
      <c r="S261" s="46"/>
    </row>
    <row r="262" spans="1:19" ht="15" customHeight="1" x14ac:dyDescent="0.2">
      <c r="A262" s="1"/>
      <c r="B262" s="118" t="s">
        <v>737</v>
      </c>
      <c r="C262" s="92"/>
      <c r="D262" s="32" t="s">
        <v>297</v>
      </c>
      <c r="E262" s="32"/>
      <c r="F262" s="31"/>
      <c r="G262" s="31" t="s">
        <v>58</v>
      </c>
      <c r="H262" s="166"/>
      <c r="I262" s="166"/>
      <c r="J262" s="166">
        <f t="shared" si="46"/>
        <v>0</v>
      </c>
      <c r="K262" s="167"/>
      <c r="L262" s="155"/>
      <c r="M262" s="165"/>
      <c r="N262" s="263"/>
      <c r="O262" s="291">
        <v>0</v>
      </c>
      <c r="P262" s="291">
        <v>0</v>
      </c>
      <c r="Q262" s="291">
        <f t="shared" si="47"/>
        <v>0</v>
      </c>
      <c r="R262" s="252">
        <f t="shared" si="48"/>
        <v>0</v>
      </c>
      <c r="S262" s="46"/>
    </row>
    <row r="263" spans="1:19" ht="15" hidden="1" customHeight="1" x14ac:dyDescent="0.2">
      <c r="A263" s="1"/>
      <c r="B263" s="118" t="s">
        <v>784</v>
      </c>
      <c r="C263" s="92"/>
      <c r="D263" s="32" t="s">
        <v>298</v>
      </c>
      <c r="E263" s="32"/>
      <c r="F263" s="31"/>
      <c r="G263" s="31" t="s">
        <v>58</v>
      </c>
      <c r="H263" s="166"/>
      <c r="I263" s="166"/>
      <c r="J263" s="166">
        <f t="shared" si="46"/>
        <v>0</v>
      </c>
      <c r="K263" s="167"/>
      <c r="L263" s="155"/>
      <c r="M263" s="165"/>
      <c r="N263" s="263"/>
      <c r="O263" s="291">
        <v>0</v>
      </c>
      <c r="P263" s="291">
        <v>0</v>
      </c>
      <c r="Q263" s="291">
        <f t="shared" si="47"/>
        <v>0</v>
      </c>
      <c r="R263" s="252">
        <f t="shared" si="48"/>
        <v>0</v>
      </c>
      <c r="S263" s="46"/>
    </row>
    <row r="264" spans="1:19" ht="15" hidden="1" customHeight="1" x14ac:dyDescent="0.2">
      <c r="A264" s="1"/>
      <c r="B264" s="118" t="s">
        <v>785</v>
      </c>
      <c r="C264" s="92"/>
      <c r="D264" s="32" t="s">
        <v>299</v>
      </c>
      <c r="E264" s="32"/>
      <c r="F264" s="31"/>
      <c r="G264" s="31" t="s">
        <v>58</v>
      </c>
      <c r="H264" s="166"/>
      <c r="I264" s="166"/>
      <c r="J264" s="166">
        <f t="shared" si="46"/>
        <v>0</v>
      </c>
      <c r="K264" s="163"/>
      <c r="L264" s="155"/>
      <c r="M264" s="165"/>
      <c r="N264" s="263"/>
      <c r="O264" s="291">
        <v>0</v>
      </c>
      <c r="P264" s="291">
        <v>0</v>
      </c>
      <c r="Q264" s="291">
        <f t="shared" si="47"/>
        <v>0</v>
      </c>
      <c r="R264" s="252">
        <f t="shared" si="48"/>
        <v>0</v>
      </c>
      <c r="S264" s="256"/>
    </row>
    <row r="265" spans="1:19" ht="15" customHeight="1" x14ac:dyDescent="0.2">
      <c r="A265" s="1"/>
      <c r="B265" s="118" t="s">
        <v>738</v>
      </c>
      <c r="C265" s="92"/>
      <c r="D265" s="35" t="s">
        <v>1128</v>
      </c>
      <c r="E265" s="35"/>
      <c r="F265" s="36"/>
      <c r="G265" s="36"/>
      <c r="H265" s="168"/>
      <c r="I265" s="168"/>
      <c r="J265" s="168"/>
      <c r="K265" s="174"/>
      <c r="L265" s="155"/>
      <c r="M265" s="165"/>
      <c r="N265" s="263"/>
      <c r="O265" s="427"/>
      <c r="P265" s="428"/>
      <c r="Q265" s="428"/>
      <c r="R265" s="75"/>
      <c r="S265" s="331"/>
    </row>
    <row r="266" spans="1:19" ht="15" customHeight="1" x14ac:dyDescent="0.2">
      <c r="A266" s="1"/>
      <c r="B266" s="131" t="s">
        <v>735</v>
      </c>
      <c r="C266" s="113" t="s">
        <v>127</v>
      </c>
      <c r="D266" s="114"/>
      <c r="E266" s="119"/>
      <c r="F266" s="115"/>
      <c r="G266" s="115"/>
      <c r="H266" s="160"/>
      <c r="I266" s="160"/>
      <c r="J266" s="160"/>
      <c r="K266" s="161">
        <f>SUM(J267:J274)</f>
        <v>0</v>
      </c>
      <c r="L266" s="155"/>
      <c r="M266" s="162">
        <f>SUM(M267:M274)</f>
        <v>0</v>
      </c>
      <c r="N266" s="265"/>
      <c r="O266" s="253"/>
      <c r="P266" s="254"/>
      <c r="Q266" s="254"/>
      <c r="R266" s="254"/>
      <c r="S266" s="255">
        <f>SUM(R267:R274)</f>
        <v>0</v>
      </c>
    </row>
    <row r="267" spans="1:19" ht="15" customHeight="1" x14ac:dyDescent="0.2">
      <c r="A267" s="1"/>
      <c r="B267" s="118" t="s">
        <v>1129</v>
      </c>
      <c r="C267" s="132" t="s">
        <v>559</v>
      </c>
      <c r="D267" s="74"/>
      <c r="E267" s="126"/>
      <c r="F267" s="68"/>
      <c r="G267" s="68"/>
      <c r="H267" s="173"/>
      <c r="I267" s="173"/>
      <c r="J267" s="174"/>
      <c r="K267" s="172"/>
      <c r="L267" s="155"/>
      <c r="M267" s="165"/>
      <c r="N267" s="263"/>
      <c r="O267" s="291"/>
      <c r="P267" s="291"/>
      <c r="Q267" s="291"/>
      <c r="R267" s="252"/>
      <c r="S267" s="252"/>
    </row>
    <row r="268" spans="1:19" ht="15" customHeight="1" x14ac:dyDescent="0.2">
      <c r="A268" s="1"/>
      <c r="B268" s="118" t="s">
        <v>1130</v>
      </c>
      <c r="C268" s="121"/>
      <c r="D268" s="120" t="s">
        <v>560</v>
      </c>
      <c r="E268" s="90"/>
      <c r="F268" s="86"/>
      <c r="G268" s="33" t="s">
        <v>58</v>
      </c>
      <c r="H268" s="163"/>
      <c r="I268" s="163"/>
      <c r="J268" s="163">
        <f t="shared" ref="J268:J274" si="49">SUM(H268*I268)</f>
        <v>0</v>
      </c>
      <c r="K268" s="167"/>
      <c r="L268" s="155"/>
      <c r="M268" s="165"/>
      <c r="N268" s="263"/>
      <c r="O268" s="291">
        <v>0</v>
      </c>
      <c r="P268" s="291">
        <v>0</v>
      </c>
      <c r="Q268" s="291">
        <f t="shared" ref="Q268:Q274" si="50">+O268+P268</f>
        <v>0</v>
      </c>
      <c r="R268" s="252">
        <f t="shared" ref="R268:R274" si="51">+J268*P268</f>
        <v>0</v>
      </c>
      <c r="S268" s="46"/>
    </row>
    <row r="269" spans="1:19" ht="15" customHeight="1" x14ac:dyDescent="0.2">
      <c r="A269" s="1"/>
      <c r="B269" s="118" t="s">
        <v>1131</v>
      </c>
      <c r="C269" s="121"/>
      <c r="D269" s="51" t="s">
        <v>561</v>
      </c>
      <c r="E269" s="71"/>
      <c r="F269" s="83"/>
      <c r="G269" s="31" t="s">
        <v>58</v>
      </c>
      <c r="H269" s="166"/>
      <c r="I269" s="166"/>
      <c r="J269" s="166">
        <f t="shared" si="49"/>
        <v>0</v>
      </c>
      <c r="K269" s="167"/>
      <c r="L269" s="155"/>
      <c r="M269" s="165"/>
      <c r="N269" s="263"/>
      <c r="O269" s="291">
        <v>0</v>
      </c>
      <c r="P269" s="291">
        <v>0</v>
      </c>
      <c r="Q269" s="291">
        <f t="shared" si="50"/>
        <v>0</v>
      </c>
      <c r="R269" s="252">
        <f t="shared" si="51"/>
        <v>0</v>
      </c>
      <c r="S269" s="46"/>
    </row>
    <row r="270" spans="1:19" ht="15" customHeight="1" x14ac:dyDescent="0.2">
      <c r="A270" s="1"/>
      <c r="B270" s="118" t="s">
        <v>1132</v>
      </c>
      <c r="C270" s="122"/>
      <c r="D270" s="51" t="s">
        <v>562</v>
      </c>
      <c r="E270" s="71"/>
      <c r="F270" s="83"/>
      <c r="G270" s="41" t="s">
        <v>58</v>
      </c>
      <c r="H270" s="166"/>
      <c r="I270" s="166"/>
      <c r="J270" s="166">
        <f>SUM(H270*I270)</f>
        <v>0</v>
      </c>
      <c r="K270" s="167"/>
      <c r="L270" s="155"/>
      <c r="M270" s="165"/>
      <c r="N270" s="263"/>
      <c r="O270" s="291">
        <v>0</v>
      </c>
      <c r="P270" s="291">
        <v>0</v>
      </c>
      <c r="Q270" s="291">
        <f t="shared" si="50"/>
        <v>0</v>
      </c>
      <c r="R270" s="252">
        <f t="shared" si="51"/>
        <v>0</v>
      </c>
      <c r="S270" s="46"/>
    </row>
    <row r="271" spans="1:19" ht="15" customHeight="1" x14ac:dyDescent="0.2">
      <c r="A271" s="1"/>
      <c r="B271" s="118" t="s">
        <v>1133</v>
      </c>
      <c r="C271" s="15"/>
      <c r="D271" s="47" t="s">
        <v>128</v>
      </c>
      <c r="E271" s="48"/>
      <c r="F271" s="83"/>
      <c r="G271" s="31" t="s">
        <v>58</v>
      </c>
      <c r="H271" s="166"/>
      <c r="I271" s="166"/>
      <c r="J271" s="166">
        <f t="shared" si="49"/>
        <v>0</v>
      </c>
      <c r="K271" s="167"/>
      <c r="L271" s="155"/>
      <c r="M271" s="165"/>
      <c r="N271" s="263"/>
      <c r="O271" s="291">
        <v>0</v>
      </c>
      <c r="P271" s="291">
        <v>0</v>
      </c>
      <c r="Q271" s="291">
        <f t="shared" si="50"/>
        <v>0</v>
      </c>
      <c r="R271" s="252">
        <f t="shared" si="51"/>
        <v>0</v>
      </c>
      <c r="S271" s="46"/>
    </row>
    <row r="272" spans="1:19" ht="15" customHeight="1" x14ac:dyDescent="0.2">
      <c r="A272" s="1"/>
      <c r="B272" s="118" t="s">
        <v>1134</v>
      </c>
      <c r="C272" s="15"/>
      <c r="D272" s="51" t="s">
        <v>129</v>
      </c>
      <c r="E272" s="71"/>
      <c r="F272" s="83"/>
      <c r="G272" s="31" t="s">
        <v>28</v>
      </c>
      <c r="H272" s="166"/>
      <c r="I272" s="166"/>
      <c r="J272" s="166">
        <f t="shared" si="49"/>
        <v>0</v>
      </c>
      <c r="K272" s="167"/>
      <c r="L272" s="155"/>
      <c r="M272" s="165"/>
      <c r="N272" s="263"/>
      <c r="O272" s="291">
        <v>0</v>
      </c>
      <c r="P272" s="291">
        <v>0</v>
      </c>
      <c r="Q272" s="291">
        <f t="shared" si="50"/>
        <v>0</v>
      </c>
      <c r="R272" s="252">
        <f t="shared" si="51"/>
        <v>0</v>
      </c>
      <c r="S272" s="46"/>
    </row>
    <row r="273" spans="1:19" ht="15" hidden="1" customHeight="1" x14ac:dyDescent="0.2">
      <c r="A273" s="1"/>
      <c r="B273" s="118" t="s">
        <v>786</v>
      </c>
      <c r="C273" s="15"/>
      <c r="D273" s="47" t="s">
        <v>130</v>
      </c>
      <c r="E273" s="48"/>
      <c r="F273" s="83"/>
      <c r="G273" s="31" t="s">
        <v>28</v>
      </c>
      <c r="H273" s="166"/>
      <c r="I273" s="166"/>
      <c r="J273" s="166">
        <f t="shared" si="49"/>
        <v>0</v>
      </c>
      <c r="K273" s="167"/>
      <c r="L273" s="155"/>
      <c r="M273" s="165"/>
      <c r="N273" s="263"/>
      <c r="O273" s="291">
        <v>0</v>
      </c>
      <c r="P273" s="291">
        <v>0</v>
      </c>
      <c r="Q273" s="291">
        <f t="shared" si="50"/>
        <v>0</v>
      </c>
      <c r="R273" s="252">
        <f t="shared" si="51"/>
        <v>0</v>
      </c>
      <c r="S273" s="46"/>
    </row>
    <row r="274" spans="1:19" ht="15" hidden="1" customHeight="1" x14ac:dyDescent="0.2">
      <c r="A274" s="1"/>
      <c r="B274" s="118" t="s">
        <v>787</v>
      </c>
      <c r="C274" s="15"/>
      <c r="D274" s="47" t="s">
        <v>131</v>
      </c>
      <c r="E274" s="48"/>
      <c r="F274" s="83"/>
      <c r="G274" s="31" t="s">
        <v>11</v>
      </c>
      <c r="H274" s="166"/>
      <c r="I274" s="166"/>
      <c r="J274" s="166">
        <f t="shared" si="49"/>
        <v>0</v>
      </c>
      <c r="K274" s="167"/>
      <c r="L274" s="155"/>
      <c r="M274" s="165"/>
      <c r="N274" s="263"/>
      <c r="O274" s="291">
        <v>0</v>
      </c>
      <c r="P274" s="291">
        <v>0</v>
      </c>
      <c r="Q274" s="291">
        <f t="shared" si="50"/>
        <v>0</v>
      </c>
      <c r="R274" s="252">
        <f t="shared" si="51"/>
        <v>0</v>
      </c>
      <c r="S274" s="256"/>
    </row>
    <row r="275" spans="1:19" ht="15" customHeight="1" x14ac:dyDescent="0.2">
      <c r="A275" s="1"/>
      <c r="B275" s="111" t="s">
        <v>732</v>
      </c>
      <c r="C275" s="322" t="s">
        <v>676</v>
      </c>
      <c r="D275" s="114"/>
      <c r="E275" s="114"/>
      <c r="F275" s="115"/>
      <c r="G275" s="115"/>
      <c r="H275" s="160"/>
      <c r="I275" s="160"/>
      <c r="J275" s="160"/>
      <c r="K275" s="161">
        <f>SUM(J276:J277)</f>
        <v>0</v>
      </c>
      <c r="L275" s="155"/>
      <c r="M275" s="162">
        <f>SUM(M276:M277)</f>
        <v>0</v>
      </c>
      <c r="N275" s="265"/>
      <c r="O275" s="253"/>
      <c r="P275" s="254"/>
      <c r="Q275" s="254"/>
      <c r="R275" s="254"/>
      <c r="S275" s="255">
        <f>SUM(R276:R277)</f>
        <v>0</v>
      </c>
    </row>
    <row r="276" spans="1:19" ht="15" customHeight="1" x14ac:dyDescent="0.2">
      <c r="A276" s="1"/>
      <c r="B276" s="118" t="s">
        <v>733</v>
      </c>
      <c r="C276" s="15"/>
      <c r="D276" s="89" t="s">
        <v>362</v>
      </c>
      <c r="E276" s="90"/>
      <c r="F276" s="86"/>
      <c r="G276" s="33" t="s">
        <v>11</v>
      </c>
      <c r="H276" s="163"/>
      <c r="I276" s="163"/>
      <c r="J276" s="163">
        <f>SUM(H276*I276)</f>
        <v>0</v>
      </c>
      <c r="K276" s="164"/>
      <c r="L276" s="155"/>
      <c r="M276" s="165"/>
      <c r="N276" s="263"/>
      <c r="O276" s="291">
        <v>0</v>
      </c>
      <c r="P276" s="291">
        <v>0</v>
      </c>
      <c r="Q276" s="291">
        <f>+O276+P276</f>
        <v>0</v>
      </c>
      <c r="R276" s="252">
        <f>+J276*P276</f>
        <v>0</v>
      </c>
      <c r="S276" s="252"/>
    </row>
    <row r="277" spans="1:19" ht="15" customHeight="1" thickBot="1" x14ac:dyDescent="0.25">
      <c r="A277" s="1"/>
      <c r="B277" s="118" t="s">
        <v>734</v>
      </c>
      <c r="C277" s="15"/>
      <c r="D277" s="51" t="s">
        <v>363</v>
      </c>
      <c r="E277" s="71"/>
      <c r="F277" s="83"/>
      <c r="G277" s="31" t="s">
        <v>11</v>
      </c>
      <c r="H277" s="166"/>
      <c r="I277" s="166"/>
      <c r="J277" s="166">
        <f>SUM(H277*I277)</f>
        <v>0</v>
      </c>
      <c r="K277" s="167"/>
      <c r="L277" s="155"/>
      <c r="M277" s="165"/>
      <c r="N277" s="263"/>
      <c r="O277" s="291">
        <v>0</v>
      </c>
      <c r="P277" s="291">
        <v>0</v>
      </c>
      <c r="Q277" s="291">
        <f>+O277+P277</f>
        <v>0</v>
      </c>
      <c r="R277" s="252">
        <f>+J277*P277</f>
        <v>0</v>
      </c>
      <c r="S277" s="46"/>
    </row>
    <row r="278" spans="1:19" ht="15" customHeight="1" thickBot="1" x14ac:dyDescent="0.25">
      <c r="A278" s="1"/>
      <c r="B278" s="57" t="s">
        <v>6</v>
      </c>
      <c r="C278" s="52" t="s">
        <v>133</v>
      </c>
      <c r="D278" s="53"/>
      <c r="E278" s="53"/>
      <c r="F278" s="54" t="s">
        <v>8</v>
      </c>
      <c r="G278" s="53"/>
      <c r="H278" s="176"/>
      <c r="I278" s="176"/>
      <c r="J278" s="176"/>
      <c r="K278" s="177">
        <f>SUM(K12:K277)</f>
        <v>0</v>
      </c>
      <c r="L278" s="155"/>
      <c r="M278" s="178" t="e">
        <f>+(M12+M34+M19+M39+M43+M46+M49+M58+M69+M80+M107+#REF!+M114+M123+M133+M136+M196+M209+M225+M228+M239+M258+M266+M275)</f>
        <v>#REF!</v>
      </c>
      <c r="N278" s="265"/>
      <c r="O278" s="294"/>
      <c r="P278" s="295"/>
      <c r="Q278" s="295"/>
      <c r="R278" s="295"/>
      <c r="S278" s="296" t="e">
        <f>+S275+S258+S239+S228+S225+S266+S209+S196+S136+S133+S123+S114+#REF!+S107+S80+S69+S58+S49+S46+S43+S39+S34+S19+S12</f>
        <v>#REF!</v>
      </c>
    </row>
    <row r="279" spans="1:19" ht="15" customHeight="1" thickBot="1" x14ac:dyDescent="0.25">
      <c r="A279" s="7"/>
      <c r="B279" s="14"/>
      <c r="C279" s="15"/>
      <c r="D279" s="7"/>
      <c r="E279" s="7"/>
      <c r="F279" s="14"/>
      <c r="G279" s="14"/>
      <c r="H279" s="179"/>
      <c r="I279" s="179"/>
      <c r="J279" s="179"/>
      <c r="K279" s="179"/>
      <c r="L279" s="155"/>
    </row>
    <row r="280" spans="1:19" ht="15" customHeight="1" thickBot="1" x14ac:dyDescent="0.25">
      <c r="A280" s="1"/>
      <c r="B280" s="102" t="s">
        <v>134</v>
      </c>
      <c r="C280" s="55" t="s">
        <v>135</v>
      </c>
      <c r="D280" s="56"/>
      <c r="E280" s="56"/>
      <c r="F280" s="103"/>
      <c r="G280" s="56"/>
      <c r="H280" s="180"/>
      <c r="I280" s="180"/>
      <c r="J280" s="180"/>
      <c r="K280" s="180"/>
      <c r="L280" s="180"/>
      <c r="M280" s="159"/>
      <c r="N280" s="263"/>
      <c r="O280" s="249"/>
      <c r="P280" s="250"/>
      <c r="Q280" s="250"/>
      <c r="R280" s="250"/>
      <c r="S280" s="251"/>
    </row>
    <row r="281" spans="1:19" ht="15" customHeight="1" x14ac:dyDescent="0.2">
      <c r="A281" s="7"/>
      <c r="B281" s="5"/>
      <c r="C281" s="6"/>
      <c r="D281" s="16"/>
      <c r="E281" s="16"/>
      <c r="F281" s="5"/>
      <c r="G281" s="16"/>
      <c r="H281" s="181"/>
      <c r="I281" s="181"/>
      <c r="J281" s="181"/>
      <c r="K281" s="181"/>
    </row>
    <row r="282" spans="1:19" ht="15" customHeight="1" x14ac:dyDescent="0.2">
      <c r="A282" s="1"/>
      <c r="B282" s="111" t="s">
        <v>234</v>
      </c>
      <c r="C282" s="322" t="s">
        <v>601</v>
      </c>
      <c r="D282" s="114"/>
      <c r="E282" s="119" t="str">
        <f>+$E$6</f>
        <v>DIMENSIÓN</v>
      </c>
      <c r="F282" s="115"/>
      <c r="G282" s="115"/>
      <c r="H282" s="160"/>
      <c r="I282" s="160"/>
      <c r="J282" s="160"/>
      <c r="K282" s="161">
        <f>SUM(J283:J302)</f>
        <v>0</v>
      </c>
      <c r="L282" s="155"/>
      <c r="M282" s="162">
        <f>SUM(M283:M302)</f>
        <v>0</v>
      </c>
      <c r="N282" s="265"/>
      <c r="O282" s="253"/>
      <c r="P282" s="254"/>
      <c r="Q282" s="254"/>
      <c r="R282" s="254"/>
      <c r="S282" s="255">
        <f>SUM(R283:R302)</f>
        <v>0</v>
      </c>
    </row>
    <row r="283" spans="1:19" ht="15" customHeight="1" x14ac:dyDescent="0.2">
      <c r="A283" s="1"/>
      <c r="B283" s="118" t="s">
        <v>136</v>
      </c>
      <c r="C283" s="50" t="s">
        <v>577</v>
      </c>
      <c r="D283" s="45"/>
      <c r="E283" s="69"/>
      <c r="F283" s="68"/>
      <c r="G283" s="33"/>
      <c r="H283" s="173"/>
      <c r="I283" s="173"/>
      <c r="J283" s="163"/>
      <c r="K283" s="164"/>
      <c r="L283" s="155"/>
      <c r="M283" s="165"/>
      <c r="N283" s="263"/>
      <c r="O283" s="291"/>
      <c r="P283" s="291"/>
      <c r="Q283" s="291"/>
      <c r="R283" s="252"/>
      <c r="S283" s="252"/>
    </row>
    <row r="284" spans="1:19" ht="15" customHeight="1" x14ac:dyDescent="0.2">
      <c r="A284" s="1"/>
      <c r="B284" s="118" t="s">
        <v>375</v>
      </c>
      <c r="C284" s="27"/>
      <c r="D284" s="90" t="s">
        <v>877</v>
      </c>
      <c r="E284" s="34"/>
      <c r="F284" s="33"/>
      <c r="G284" s="33" t="s">
        <v>28</v>
      </c>
      <c r="H284" s="163"/>
      <c r="I284" s="163"/>
      <c r="J284" s="163">
        <f t="shared" ref="J284:J291" si="52">SUM(H284*I284)</f>
        <v>0</v>
      </c>
      <c r="K284" s="167"/>
      <c r="L284" s="155"/>
      <c r="M284" s="165"/>
      <c r="N284" s="263"/>
      <c r="O284" s="291">
        <v>0</v>
      </c>
      <c r="P284" s="291">
        <v>0</v>
      </c>
      <c r="Q284" s="291">
        <f t="shared" ref="Q284:Q302" si="53">+O284+P284</f>
        <v>0</v>
      </c>
      <c r="R284" s="252">
        <f t="shared" ref="R284:R302" si="54">+J284*P284</f>
        <v>0</v>
      </c>
      <c r="S284" s="46"/>
    </row>
    <row r="285" spans="1:19" ht="15" customHeight="1" x14ac:dyDescent="0.2">
      <c r="A285" s="1"/>
      <c r="B285" s="118" t="s">
        <v>376</v>
      </c>
      <c r="C285" s="27"/>
      <c r="D285" s="425" t="s">
        <v>878</v>
      </c>
      <c r="E285" s="34"/>
      <c r="F285" s="33"/>
      <c r="G285" s="33" t="s">
        <v>28</v>
      </c>
      <c r="H285" s="163"/>
      <c r="I285" s="163"/>
      <c r="J285" s="163">
        <f t="shared" si="52"/>
        <v>0</v>
      </c>
      <c r="K285" s="167"/>
      <c r="L285" s="155"/>
      <c r="M285" s="165"/>
      <c r="N285" s="263"/>
      <c r="O285" s="291"/>
      <c r="P285" s="291"/>
      <c r="Q285" s="291"/>
      <c r="R285" s="252"/>
      <c r="S285" s="46"/>
    </row>
    <row r="286" spans="1:19" ht="15" customHeight="1" x14ac:dyDescent="0.2">
      <c r="A286" s="1"/>
      <c r="B286" s="118" t="s">
        <v>1135</v>
      </c>
      <c r="C286" s="123" t="s">
        <v>1153</v>
      </c>
      <c r="D286" s="256"/>
      <c r="E286" s="42"/>
      <c r="F286" s="31"/>
      <c r="G286" s="41"/>
      <c r="H286" s="166"/>
      <c r="I286" s="166"/>
      <c r="J286" s="166"/>
      <c r="K286" s="167"/>
      <c r="L286" s="155"/>
      <c r="M286" s="165"/>
      <c r="N286" s="263"/>
      <c r="O286" s="291">
        <v>0</v>
      </c>
      <c r="P286" s="291">
        <v>0</v>
      </c>
      <c r="Q286" s="291">
        <f t="shared" si="53"/>
        <v>0</v>
      </c>
      <c r="R286" s="252">
        <f>+J286*P286</f>
        <v>0</v>
      </c>
      <c r="S286" s="46"/>
    </row>
    <row r="287" spans="1:19" ht="15" customHeight="1" x14ac:dyDescent="0.2">
      <c r="A287" s="1"/>
      <c r="B287" s="118" t="s">
        <v>592</v>
      </c>
      <c r="C287" s="12"/>
      <c r="D287" s="325" t="s">
        <v>1151</v>
      </c>
      <c r="E287" s="34"/>
      <c r="F287" s="33"/>
      <c r="G287" s="41" t="s">
        <v>28</v>
      </c>
      <c r="H287" s="163"/>
      <c r="I287" s="163"/>
      <c r="J287" s="166">
        <f t="shared" si="52"/>
        <v>0</v>
      </c>
      <c r="K287" s="167"/>
      <c r="L287" s="155"/>
      <c r="M287" s="165"/>
      <c r="N287" s="263"/>
      <c r="O287" s="291">
        <v>0</v>
      </c>
      <c r="P287" s="291">
        <v>0</v>
      </c>
      <c r="Q287" s="291">
        <f t="shared" si="53"/>
        <v>0</v>
      </c>
      <c r="R287" s="252">
        <f t="shared" si="54"/>
        <v>0</v>
      </c>
      <c r="S287" s="46"/>
    </row>
    <row r="288" spans="1:19" ht="15" customHeight="1" x14ac:dyDescent="0.2">
      <c r="A288" s="1"/>
      <c r="B288" s="118" t="s">
        <v>593</v>
      </c>
      <c r="C288" s="12"/>
      <c r="D288" s="45" t="s">
        <v>1152</v>
      </c>
      <c r="E288" s="34"/>
      <c r="F288" s="33"/>
      <c r="G288" s="41" t="s">
        <v>28</v>
      </c>
      <c r="H288" s="163"/>
      <c r="I288" s="163"/>
      <c r="J288" s="166">
        <f t="shared" si="52"/>
        <v>0</v>
      </c>
      <c r="K288" s="167"/>
      <c r="L288" s="155"/>
      <c r="M288" s="165"/>
      <c r="N288" s="263"/>
      <c r="O288" s="291"/>
      <c r="P288" s="291"/>
      <c r="Q288" s="291"/>
      <c r="R288" s="252"/>
      <c r="S288" s="46"/>
    </row>
    <row r="289" spans="1:19" ht="15" customHeight="1" x14ac:dyDescent="0.2">
      <c r="A289" s="1"/>
      <c r="B289" s="118" t="s">
        <v>620</v>
      </c>
      <c r="C289" s="232" t="s">
        <v>600</v>
      </c>
      <c r="D289" s="45"/>
      <c r="E289" s="42"/>
      <c r="F289" s="31"/>
      <c r="G289" s="41"/>
      <c r="H289" s="166"/>
      <c r="I289" s="166"/>
      <c r="J289" s="166"/>
      <c r="K289" s="167"/>
      <c r="L289" s="155"/>
      <c r="M289" s="165"/>
      <c r="N289" s="263"/>
      <c r="O289" s="291">
        <v>0</v>
      </c>
      <c r="P289" s="291">
        <v>0</v>
      </c>
      <c r="Q289" s="291">
        <f t="shared" si="53"/>
        <v>0</v>
      </c>
      <c r="R289" s="252">
        <f t="shared" si="54"/>
        <v>0</v>
      </c>
      <c r="S289" s="46"/>
    </row>
    <row r="290" spans="1:19" ht="15" customHeight="1" x14ac:dyDescent="0.2">
      <c r="A290" s="1"/>
      <c r="B290" s="124" t="s">
        <v>594</v>
      </c>
      <c r="C290" s="121"/>
      <c r="D290" s="90" t="s">
        <v>954</v>
      </c>
      <c r="E290" s="42"/>
      <c r="F290" s="31"/>
      <c r="G290" s="41" t="s">
        <v>28</v>
      </c>
      <c r="H290" s="166"/>
      <c r="I290" s="166"/>
      <c r="J290" s="166">
        <f t="shared" si="52"/>
        <v>0</v>
      </c>
      <c r="K290" s="167"/>
      <c r="L290" s="155"/>
      <c r="M290" s="165"/>
      <c r="N290" s="263"/>
      <c r="O290" s="291"/>
      <c r="P290" s="291"/>
      <c r="Q290" s="291"/>
      <c r="R290" s="252"/>
      <c r="S290" s="46"/>
    </row>
    <row r="291" spans="1:19" ht="15" customHeight="1" x14ac:dyDescent="0.2">
      <c r="A291" s="7"/>
      <c r="B291" s="124" t="s">
        <v>595</v>
      </c>
      <c r="C291" s="132"/>
      <c r="D291" s="71" t="s">
        <v>955</v>
      </c>
      <c r="E291" s="42"/>
      <c r="F291" s="31"/>
      <c r="G291" s="41" t="s">
        <v>28</v>
      </c>
      <c r="H291" s="166"/>
      <c r="I291" s="166"/>
      <c r="J291" s="166">
        <f t="shared" si="52"/>
        <v>0</v>
      </c>
      <c r="K291" s="167"/>
      <c r="L291" s="155"/>
      <c r="M291" s="165"/>
      <c r="N291" s="263"/>
      <c r="O291" s="291">
        <v>0</v>
      </c>
      <c r="P291" s="291">
        <v>0</v>
      </c>
      <c r="Q291" s="291">
        <f t="shared" si="53"/>
        <v>0</v>
      </c>
      <c r="R291" s="252">
        <f t="shared" si="54"/>
        <v>0</v>
      </c>
      <c r="S291" s="46"/>
    </row>
    <row r="292" spans="1:19" ht="15" hidden="1" customHeight="1" x14ac:dyDescent="0.2">
      <c r="A292" s="7"/>
      <c r="B292" s="118" t="s">
        <v>593</v>
      </c>
      <c r="C292" s="122"/>
      <c r="D292" s="42"/>
      <c r="E292" s="42"/>
      <c r="F292" s="31"/>
      <c r="G292" s="41"/>
      <c r="H292" s="166"/>
      <c r="I292" s="166"/>
      <c r="J292" s="166"/>
      <c r="K292" s="167"/>
      <c r="L292" s="155"/>
      <c r="M292" s="165"/>
      <c r="N292" s="263"/>
      <c r="O292" s="291">
        <v>0</v>
      </c>
      <c r="P292" s="291">
        <v>0</v>
      </c>
      <c r="Q292" s="291">
        <f t="shared" si="53"/>
        <v>0</v>
      </c>
      <c r="R292" s="252">
        <f t="shared" si="54"/>
        <v>0</v>
      </c>
      <c r="S292" s="46"/>
    </row>
    <row r="293" spans="1:19" ht="15" hidden="1" customHeight="1" x14ac:dyDescent="0.2">
      <c r="A293" s="7"/>
      <c r="B293" s="118" t="s">
        <v>594</v>
      </c>
      <c r="C293" s="123"/>
      <c r="D293" s="42"/>
      <c r="E293" s="42"/>
      <c r="F293" s="31"/>
      <c r="G293" s="31"/>
      <c r="H293" s="166"/>
      <c r="I293" s="166"/>
      <c r="J293" s="166"/>
      <c r="K293" s="167"/>
      <c r="L293" s="155"/>
      <c r="M293" s="165"/>
      <c r="N293" s="263"/>
      <c r="O293" s="291">
        <v>0</v>
      </c>
      <c r="P293" s="291">
        <v>0</v>
      </c>
      <c r="Q293" s="291">
        <f t="shared" si="53"/>
        <v>0</v>
      </c>
      <c r="R293" s="252">
        <f t="shared" si="54"/>
        <v>0</v>
      </c>
      <c r="S293" s="46"/>
    </row>
    <row r="294" spans="1:19" ht="15" hidden="1" customHeight="1" x14ac:dyDescent="0.2">
      <c r="A294" s="7"/>
      <c r="B294" s="118" t="s">
        <v>595</v>
      </c>
      <c r="C294" s="122"/>
      <c r="D294" s="42"/>
      <c r="E294" s="42"/>
      <c r="F294" s="31"/>
      <c r="G294" s="41"/>
      <c r="H294" s="166"/>
      <c r="I294" s="166"/>
      <c r="J294" s="166"/>
      <c r="K294" s="167"/>
      <c r="L294" s="155"/>
      <c r="M294" s="165"/>
      <c r="N294" s="263"/>
      <c r="O294" s="291">
        <v>0</v>
      </c>
      <c r="P294" s="291">
        <v>0</v>
      </c>
      <c r="Q294" s="291">
        <f t="shared" si="53"/>
        <v>0</v>
      </c>
      <c r="R294" s="252">
        <f t="shared" si="54"/>
        <v>0</v>
      </c>
      <c r="S294" s="46"/>
    </row>
    <row r="295" spans="1:19" ht="15" hidden="1" customHeight="1" x14ac:dyDescent="0.2">
      <c r="A295" s="7"/>
      <c r="B295" s="118" t="s">
        <v>596</v>
      </c>
      <c r="C295" s="27"/>
      <c r="D295" s="42"/>
      <c r="E295" s="42"/>
      <c r="F295" s="31"/>
      <c r="G295" s="41"/>
      <c r="H295" s="166"/>
      <c r="I295" s="166"/>
      <c r="J295" s="166"/>
      <c r="K295" s="167"/>
      <c r="L295" s="155"/>
      <c r="M295" s="165"/>
      <c r="N295" s="263"/>
      <c r="O295" s="291">
        <v>0</v>
      </c>
      <c r="P295" s="291">
        <v>0</v>
      </c>
      <c r="Q295" s="291">
        <f t="shared" si="53"/>
        <v>0</v>
      </c>
      <c r="R295" s="252">
        <f t="shared" si="54"/>
        <v>0</v>
      </c>
      <c r="S295" s="46"/>
    </row>
    <row r="296" spans="1:19" ht="15" hidden="1" customHeight="1" x14ac:dyDescent="0.2">
      <c r="A296" s="7"/>
      <c r="B296" s="118" t="s">
        <v>597</v>
      </c>
      <c r="C296" s="12"/>
      <c r="D296" s="42"/>
      <c r="E296" s="42"/>
      <c r="F296" s="31"/>
      <c r="G296" s="41"/>
      <c r="H296" s="166"/>
      <c r="I296" s="166"/>
      <c r="J296" s="166"/>
      <c r="K296" s="167"/>
      <c r="L296" s="155"/>
      <c r="M296" s="165"/>
      <c r="N296" s="263"/>
      <c r="O296" s="291">
        <v>0</v>
      </c>
      <c r="P296" s="291">
        <v>0</v>
      </c>
      <c r="Q296" s="291">
        <f t="shared" si="53"/>
        <v>0</v>
      </c>
      <c r="R296" s="252">
        <f t="shared" si="54"/>
        <v>0</v>
      </c>
      <c r="S296" s="46"/>
    </row>
    <row r="297" spans="1:19" ht="15" hidden="1" customHeight="1" x14ac:dyDescent="0.2">
      <c r="A297" s="7"/>
      <c r="B297" s="118" t="s">
        <v>598</v>
      </c>
      <c r="C297" s="12"/>
      <c r="D297" s="42"/>
      <c r="E297" s="42"/>
      <c r="F297" s="31"/>
      <c r="G297" s="41"/>
      <c r="H297" s="166"/>
      <c r="I297" s="166"/>
      <c r="J297" s="166"/>
      <c r="K297" s="167"/>
      <c r="L297" s="155"/>
      <c r="M297" s="165"/>
      <c r="N297" s="263"/>
      <c r="O297" s="291">
        <v>0</v>
      </c>
      <c r="P297" s="291">
        <v>0</v>
      </c>
      <c r="Q297" s="291">
        <f t="shared" si="53"/>
        <v>0</v>
      </c>
      <c r="R297" s="252">
        <f t="shared" si="54"/>
        <v>0</v>
      </c>
      <c r="S297" s="46"/>
    </row>
    <row r="298" spans="1:19" ht="15" hidden="1" customHeight="1" x14ac:dyDescent="0.2">
      <c r="A298" s="7"/>
      <c r="B298" s="118" t="s">
        <v>599</v>
      </c>
      <c r="C298" s="12"/>
      <c r="D298" s="42"/>
      <c r="E298" s="42"/>
      <c r="F298" s="31"/>
      <c r="G298" s="41"/>
      <c r="H298" s="166"/>
      <c r="I298" s="166"/>
      <c r="J298" s="166"/>
      <c r="K298" s="167"/>
      <c r="L298" s="155"/>
      <c r="M298" s="165"/>
      <c r="N298" s="263"/>
      <c r="O298" s="291">
        <v>0</v>
      </c>
      <c r="P298" s="291">
        <v>0</v>
      </c>
      <c r="Q298" s="291">
        <f t="shared" si="53"/>
        <v>0</v>
      </c>
      <c r="R298" s="252">
        <f t="shared" si="54"/>
        <v>0</v>
      </c>
      <c r="S298" s="46"/>
    </row>
    <row r="299" spans="1:19" ht="15" hidden="1" customHeight="1" x14ac:dyDescent="0.2">
      <c r="A299" s="7"/>
      <c r="B299" s="118" t="s">
        <v>602</v>
      </c>
      <c r="C299" s="232"/>
      <c r="D299" s="42"/>
      <c r="E299" s="42"/>
      <c r="F299" s="31"/>
      <c r="G299" s="41"/>
      <c r="H299" s="166"/>
      <c r="I299" s="166"/>
      <c r="J299" s="166"/>
      <c r="K299" s="172"/>
      <c r="L299" s="155"/>
      <c r="M299" s="165"/>
      <c r="N299" s="263"/>
      <c r="O299" s="291">
        <v>0</v>
      </c>
      <c r="P299" s="291">
        <v>0</v>
      </c>
      <c r="Q299" s="291">
        <f t="shared" si="53"/>
        <v>0</v>
      </c>
      <c r="R299" s="252">
        <f t="shared" si="54"/>
        <v>0</v>
      </c>
      <c r="S299" s="46"/>
    </row>
    <row r="300" spans="1:19" ht="15" hidden="1" customHeight="1" x14ac:dyDescent="0.2">
      <c r="A300" s="7"/>
      <c r="B300" s="118" t="s">
        <v>603</v>
      </c>
      <c r="C300" s="121"/>
      <c r="D300" s="42"/>
      <c r="E300" s="42"/>
      <c r="F300" s="31"/>
      <c r="G300" s="41"/>
      <c r="H300" s="166"/>
      <c r="I300" s="166"/>
      <c r="J300" s="166"/>
      <c r="K300" s="172"/>
      <c r="L300" s="155"/>
      <c r="M300" s="165"/>
      <c r="N300" s="263"/>
      <c r="O300" s="291">
        <v>0</v>
      </c>
      <c r="P300" s="291">
        <v>0</v>
      </c>
      <c r="Q300" s="291">
        <f t="shared" si="53"/>
        <v>0</v>
      </c>
      <c r="R300" s="252">
        <f t="shared" si="54"/>
        <v>0</v>
      </c>
      <c r="S300" s="46"/>
    </row>
    <row r="301" spans="1:19" ht="15" hidden="1" customHeight="1" x14ac:dyDescent="0.2">
      <c r="A301" s="7"/>
      <c r="B301" s="118" t="s">
        <v>604</v>
      </c>
      <c r="C301" s="121"/>
      <c r="D301" s="42"/>
      <c r="E301" s="42"/>
      <c r="F301" s="31"/>
      <c r="G301" s="41"/>
      <c r="H301" s="166"/>
      <c r="I301" s="166"/>
      <c r="J301" s="166"/>
      <c r="K301" s="172"/>
      <c r="L301" s="155"/>
      <c r="M301" s="165"/>
      <c r="N301" s="263"/>
      <c r="O301" s="291">
        <v>0</v>
      </c>
      <c r="P301" s="291">
        <v>0</v>
      </c>
      <c r="Q301" s="291">
        <f t="shared" si="53"/>
        <v>0</v>
      </c>
      <c r="R301" s="252">
        <f t="shared" si="54"/>
        <v>0</v>
      </c>
      <c r="S301" s="46"/>
    </row>
    <row r="302" spans="1:19" ht="15" hidden="1" customHeight="1" x14ac:dyDescent="0.2">
      <c r="A302" s="7"/>
      <c r="B302" s="118" t="s">
        <v>605</v>
      </c>
      <c r="C302" s="121"/>
      <c r="D302" s="42"/>
      <c r="E302" s="42"/>
      <c r="F302" s="31"/>
      <c r="G302" s="41"/>
      <c r="H302" s="166"/>
      <c r="I302" s="166"/>
      <c r="J302" s="166"/>
      <c r="K302" s="172"/>
      <c r="L302" s="155"/>
      <c r="M302" s="165"/>
      <c r="N302" s="263"/>
      <c r="O302" s="291">
        <v>0</v>
      </c>
      <c r="P302" s="291">
        <v>0</v>
      </c>
      <c r="Q302" s="291">
        <f t="shared" si="53"/>
        <v>0</v>
      </c>
      <c r="R302" s="252">
        <f t="shared" si="54"/>
        <v>0</v>
      </c>
      <c r="S302" s="46"/>
    </row>
    <row r="303" spans="1:19" ht="15" customHeight="1" x14ac:dyDescent="0.2">
      <c r="A303" s="1"/>
      <c r="B303" s="111" t="s">
        <v>235</v>
      </c>
      <c r="C303" s="116" t="s">
        <v>1059</v>
      </c>
      <c r="D303" s="116"/>
      <c r="E303" s="119"/>
      <c r="F303" s="115"/>
      <c r="G303" s="115"/>
      <c r="H303" s="160"/>
      <c r="I303" s="160"/>
      <c r="J303" s="160"/>
      <c r="K303" s="161">
        <f>SUM(J304:J348)</f>
        <v>0</v>
      </c>
      <c r="L303" s="155"/>
      <c r="M303" s="162">
        <f>SUM(M304:M348)</f>
        <v>0</v>
      </c>
      <c r="N303" s="265"/>
      <c r="O303" s="253"/>
      <c r="P303" s="254"/>
      <c r="Q303" s="254"/>
      <c r="R303" s="254"/>
      <c r="S303" s="255">
        <f>SUM(R304:R348)</f>
        <v>0</v>
      </c>
    </row>
    <row r="304" spans="1:19" ht="15" customHeight="1" x14ac:dyDescent="0.2">
      <c r="A304" s="7"/>
      <c r="B304" s="342" t="s">
        <v>236</v>
      </c>
      <c r="C304" s="27" t="s">
        <v>138</v>
      </c>
      <c r="D304" s="67"/>
      <c r="E304" s="80"/>
      <c r="F304" s="68"/>
      <c r="G304" s="68"/>
      <c r="H304" s="173"/>
      <c r="I304" s="173"/>
      <c r="J304" s="174"/>
      <c r="K304" s="164"/>
      <c r="L304" s="155"/>
      <c r="M304" s="165"/>
      <c r="N304" s="263"/>
      <c r="O304" s="291"/>
      <c r="P304" s="291"/>
      <c r="Q304" s="291"/>
      <c r="R304" s="252"/>
      <c r="S304" s="252"/>
    </row>
    <row r="305" spans="1:19" ht="15" hidden="1" customHeight="1" x14ac:dyDescent="0.2">
      <c r="A305" s="1"/>
      <c r="B305" s="139" t="s">
        <v>378</v>
      </c>
      <c r="C305" s="12"/>
      <c r="D305" s="32" t="s">
        <v>139</v>
      </c>
      <c r="E305" s="32"/>
      <c r="F305" s="31"/>
      <c r="G305" s="31" t="s">
        <v>11</v>
      </c>
      <c r="H305" s="166"/>
      <c r="I305" s="166"/>
      <c r="J305" s="166">
        <f t="shared" ref="J305:J348" si="55">SUM(H305*I305)</f>
        <v>0</v>
      </c>
      <c r="K305" s="167"/>
      <c r="L305" s="155"/>
      <c r="M305" s="165"/>
      <c r="N305" s="263"/>
      <c r="O305" s="291">
        <v>0</v>
      </c>
      <c r="P305" s="291">
        <v>0</v>
      </c>
      <c r="Q305" s="291">
        <f t="shared" ref="Q305:Q348" si="56">+O305+P305</f>
        <v>0</v>
      </c>
      <c r="R305" s="252">
        <f t="shared" ref="R305:R315" si="57">+J305*P305</f>
        <v>0</v>
      </c>
      <c r="S305" s="46"/>
    </row>
    <row r="306" spans="1:19" ht="15" customHeight="1" x14ac:dyDescent="0.2">
      <c r="A306" s="1"/>
      <c r="B306" s="139" t="s">
        <v>379</v>
      </c>
      <c r="C306" s="12"/>
      <c r="D306" s="32" t="s">
        <v>140</v>
      </c>
      <c r="E306" s="32"/>
      <c r="F306" s="31"/>
      <c r="G306" s="31" t="s">
        <v>11</v>
      </c>
      <c r="H306" s="166"/>
      <c r="I306" s="166"/>
      <c r="J306" s="166">
        <f t="shared" si="55"/>
        <v>0</v>
      </c>
      <c r="K306" s="167"/>
      <c r="L306" s="155"/>
      <c r="M306" s="165"/>
      <c r="N306" s="263"/>
      <c r="O306" s="291">
        <v>0</v>
      </c>
      <c r="P306" s="291">
        <v>0</v>
      </c>
      <c r="Q306" s="291">
        <f t="shared" si="56"/>
        <v>0</v>
      </c>
      <c r="R306" s="252">
        <f t="shared" si="57"/>
        <v>0</v>
      </c>
      <c r="S306" s="46"/>
    </row>
    <row r="307" spans="1:19" ht="15" hidden="1" customHeight="1" x14ac:dyDescent="0.2">
      <c r="A307" s="1"/>
      <c r="B307" s="139" t="s">
        <v>380</v>
      </c>
      <c r="C307" s="12"/>
      <c r="D307" s="32" t="s">
        <v>141</v>
      </c>
      <c r="E307" s="32"/>
      <c r="F307" s="31"/>
      <c r="G307" s="31" t="s">
        <v>11</v>
      </c>
      <c r="H307" s="166"/>
      <c r="I307" s="166"/>
      <c r="J307" s="166">
        <f t="shared" si="55"/>
        <v>0</v>
      </c>
      <c r="K307" s="167"/>
      <c r="L307" s="155"/>
      <c r="M307" s="165"/>
      <c r="N307" s="263"/>
      <c r="O307" s="291">
        <v>0</v>
      </c>
      <c r="P307" s="291">
        <v>0</v>
      </c>
      <c r="Q307" s="291">
        <f t="shared" si="56"/>
        <v>0</v>
      </c>
      <c r="R307" s="252">
        <f t="shared" si="57"/>
        <v>0</v>
      </c>
      <c r="S307" s="46"/>
    </row>
    <row r="308" spans="1:19" ht="15" customHeight="1" x14ac:dyDescent="0.2">
      <c r="A308" s="1"/>
      <c r="B308" s="139" t="s">
        <v>381</v>
      </c>
      <c r="C308" s="12"/>
      <c r="D308" s="32" t="s">
        <v>142</v>
      </c>
      <c r="E308" s="32"/>
      <c r="F308" s="31"/>
      <c r="G308" s="31" t="s">
        <v>11</v>
      </c>
      <c r="H308" s="166"/>
      <c r="I308" s="166"/>
      <c r="J308" s="166">
        <f t="shared" si="55"/>
        <v>0</v>
      </c>
      <c r="K308" s="167"/>
      <c r="L308" s="155"/>
      <c r="M308" s="165"/>
      <c r="N308" s="263"/>
      <c r="O308" s="291">
        <v>0</v>
      </c>
      <c r="P308" s="291">
        <v>0</v>
      </c>
      <c r="Q308" s="291">
        <f t="shared" si="56"/>
        <v>0</v>
      </c>
      <c r="R308" s="252">
        <f t="shared" si="57"/>
        <v>0</v>
      </c>
      <c r="S308" s="46"/>
    </row>
    <row r="309" spans="1:19" ht="15" customHeight="1" x14ac:dyDescent="0.2">
      <c r="A309" s="1"/>
      <c r="B309" s="139" t="s">
        <v>382</v>
      </c>
      <c r="C309" s="12"/>
      <c r="D309" s="58" t="s">
        <v>258</v>
      </c>
      <c r="E309" s="58"/>
      <c r="F309" s="31"/>
      <c r="G309" s="41" t="s">
        <v>568</v>
      </c>
      <c r="H309" s="166"/>
      <c r="I309" s="166"/>
      <c r="J309" s="166">
        <f t="shared" si="55"/>
        <v>0</v>
      </c>
      <c r="K309" s="167"/>
      <c r="L309" s="155"/>
      <c r="M309" s="165"/>
      <c r="N309" s="263"/>
      <c r="O309" s="291">
        <v>0</v>
      </c>
      <c r="P309" s="291">
        <v>0</v>
      </c>
      <c r="Q309" s="291">
        <f t="shared" si="56"/>
        <v>0</v>
      </c>
      <c r="R309" s="252">
        <f t="shared" si="57"/>
        <v>0</v>
      </c>
      <c r="S309" s="46"/>
    </row>
    <row r="310" spans="1:19" ht="15" customHeight="1" x14ac:dyDescent="0.2">
      <c r="A310" s="1"/>
      <c r="B310" s="139" t="s">
        <v>383</v>
      </c>
      <c r="C310" s="12"/>
      <c r="D310" s="58" t="s">
        <v>259</v>
      </c>
      <c r="E310" s="58"/>
      <c r="F310" s="31"/>
      <c r="G310" s="41" t="s">
        <v>568</v>
      </c>
      <c r="H310" s="166"/>
      <c r="I310" s="166"/>
      <c r="J310" s="166">
        <f t="shared" si="55"/>
        <v>0</v>
      </c>
      <c r="K310" s="167"/>
      <c r="L310" s="155"/>
      <c r="M310" s="165"/>
      <c r="N310" s="263"/>
      <c r="O310" s="291">
        <v>0</v>
      </c>
      <c r="P310" s="291">
        <v>0</v>
      </c>
      <c r="Q310" s="291">
        <f t="shared" si="56"/>
        <v>0</v>
      </c>
      <c r="R310" s="252">
        <f t="shared" si="57"/>
        <v>0</v>
      </c>
      <c r="S310" s="46"/>
    </row>
    <row r="311" spans="1:19" ht="15" customHeight="1" x14ac:dyDescent="0.2">
      <c r="A311" s="1"/>
      <c r="B311" s="139" t="s">
        <v>384</v>
      </c>
      <c r="C311" s="12"/>
      <c r="D311" s="58" t="s">
        <v>1050</v>
      </c>
      <c r="E311" s="58"/>
      <c r="F311" s="31"/>
      <c r="G311" s="41" t="s">
        <v>568</v>
      </c>
      <c r="H311" s="166"/>
      <c r="I311" s="166"/>
      <c r="J311" s="166">
        <f t="shared" si="55"/>
        <v>0</v>
      </c>
      <c r="K311" s="167"/>
      <c r="L311" s="155"/>
      <c r="M311" s="165"/>
      <c r="N311" s="263"/>
      <c r="O311" s="291">
        <v>0</v>
      </c>
      <c r="P311" s="291">
        <v>0</v>
      </c>
      <c r="Q311" s="291">
        <f t="shared" si="56"/>
        <v>0</v>
      </c>
      <c r="R311" s="252">
        <f t="shared" si="57"/>
        <v>0</v>
      </c>
      <c r="S311" s="46"/>
    </row>
    <row r="312" spans="1:19" ht="15" customHeight="1" x14ac:dyDescent="0.2">
      <c r="A312" s="1"/>
      <c r="B312" s="139" t="s">
        <v>385</v>
      </c>
      <c r="C312" s="12"/>
      <c r="D312" s="59" t="s">
        <v>260</v>
      </c>
      <c r="E312" s="59"/>
      <c r="F312" s="31"/>
      <c r="G312" s="41" t="s">
        <v>568</v>
      </c>
      <c r="H312" s="166"/>
      <c r="I312" s="166"/>
      <c r="J312" s="166">
        <f t="shared" si="55"/>
        <v>0</v>
      </c>
      <c r="K312" s="167"/>
      <c r="L312" s="155"/>
      <c r="M312" s="165"/>
      <c r="N312" s="263"/>
      <c r="O312" s="291">
        <v>0</v>
      </c>
      <c r="P312" s="291">
        <v>0</v>
      </c>
      <c r="Q312" s="291">
        <f t="shared" si="56"/>
        <v>0</v>
      </c>
      <c r="R312" s="252">
        <f t="shared" si="57"/>
        <v>0</v>
      </c>
      <c r="S312" s="46"/>
    </row>
    <row r="313" spans="1:19" ht="15" customHeight="1" x14ac:dyDescent="0.2">
      <c r="A313" s="1"/>
      <c r="B313" s="139" t="s">
        <v>386</v>
      </c>
      <c r="C313" s="12"/>
      <c r="D313" s="59" t="s">
        <v>266</v>
      </c>
      <c r="E313" s="59"/>
      <c r="F313" s="31"/>
      <c r="G313" s="41" t="s">
        <v>568</v>
      </c>
      <c r="H313" s="166"/>
      <c r="I313" s="166"/>
      <c r="J313" s="166">
        <f t="shared" si="55"/>
        <v>0</v>
      </c>
      <c r="K313" s="167"/>
      <c r="L313" s="155"/>
      <c r="M313" s="165"/>
      <c r="N313" s="263"/>
      <c r="O313" s="291">
        <v>0</v>
      </c>
      <c r="P313" s="291">
        <v>0</v>
      </c>
      <c r="Q313" s="291">
        <f t="shared" si="56"/>
        <v>0</v>
      </c>
      <c r="R313" s="252">
        <f t="shared" si="57"/>
        <v>0</v>
      </c>
      <c r="S313" s="46"/>
    </row>
    <row r="314" spans="1:19" ht="15" customHeight="1" x14ac:dyDescent="0.2">
      <c r="A314" s="1"/>
      <c r="B314" s="139" t="s">
        <v>1090</v>
      </c>
      <c r="C314" s="12"/>
      <c r="D314" s="59" t="s">
        <v>267</v>
      </c>
      <c r="E314" s="59"/>
      <c r="F314" s="31"/>
      <c r="G314" s="41" t="s">
        <v>568</v>
      </c>
      <c r="H314" s="166"/>
      <c r="I314" s="166"/>
      <c r="J314" s="166">
        <f t="shared" si="55"/>
        <v>0</v>
      </c>
      <c r="K314" s="167"/>
      <c r="L314" s="155"/>
      <c r="M314" s="165"/>
      <c r="N314" s="263"/>
      <c r="O314" s="291">
        <v>0</v>
      </c>
      <c r="P314" s="291">
        <v>0</v>
      </c>
      <c r="Q314" s="291">
        <f t="shared" si="56"/>
        <v>0</v>
      </c>
      <c r="R314" s="252">
        <f t="shared" si="57"/>
        <v>0</v>
      </c>
      <c r="S314" s="46"/>
    </row>
    <row r="315" spans="1:19" ht="15" customHeight="1" x14ac:dyDescent="0.2">
      <c r="A315" s="1"/>
      <c r="B315" s="139" t="s">
        <v>1091</v>
      </c>
      <c r="C315" s="40"/>
      <c r="D315" s="60" t="s">
        <v>377</v>
      </c>
      <c r="E315" s="60"/>
      <c r="F315" s="37"/>
      <c r="G315" s="72" t="s">
        <v>368</v>
      </c>
      <c r="H315" s="164"/>
      <c r="I315" s="164"/>
      <c r="J315" s="164">
        <f t="shared" si="55"/>
        <v>0</v>
      </c>
      <c r="K315" s="167"/>
      <c r="L315" s="155"/>
      <c r="M315" s="165"/>
      <c r="N315" s="263"/>
      <c r="O315" s="291">
        <v>0</v>
      </c>
      <c r="P315" s="291">
        <v>0</v>
      </c>
      <c r="Q315" s="291">
        <f t="shared" si="56"/>
        <v>0</v>
      </c>
      <c r="R315" s="252">
        <f t="shared" si="57"/>
        <v>0</v>
      </c>
      <c r="S315" s="46"/>
    </row>
    <row r="316" spans="1:19" ht="15" customHeight="1" x14ac:dyDescent="0.2">
      <c r="A316" s="1"/>
      <c r="B316" s="139" t="s">
        <v>1092</v>
      </c>
      <c r="C316" s="12"/>
      <c r="D316" s="429" t="s">
        <v>1051</v>
      </c>
      <c r="E316" s="60"/>
      <c r="F316" s="421"/>
      <c r="G316" s="72" t="s">
        <v>368</v>
      </c>
      <c r="H316" s="422"/>
      <c r="I316" s="164"/>
      <c r="J316" s="164">
        <f t="shared" si="55"/>
        <v>0</v>
      </c>
      <c r="K316" s="167"/>
      <c r="L316" s="155"/>
      <c r="M316" s="165"/>
      <c r="N316" s="263"/>
      <c r="O316" s="291"/>
      <c r="P316" s="291"/>
      <c r="Q316" s="291"/>
      <c r="R316" s="252"/>
      <c r="S316" s="46"/>
    </row>
    <row r="317" spans="1:19" ht="15" customHeight="1" x14ac:dyDescent="0.2">
      <c r="A317" s="1"/>
      <c r="B317" s="139" t="s">
        <v>387</v>
      </c>
      <c r="C317" s="12"/>
      <c r="D317" s="429" t="s">
        <v>1052</v>
      </c>
      <c r="E317" s="438"/>
      <c r="F317" s="421"/>
      <c r="G317" s="72" t="s">
        <v>568</v>
      </c>
      <c r="H317" s="422"/>
      <c r="I317" s="164"/>
      <c r="J317" s="164">
        <f t="shared" si="55"/>
        <v>0</v>
      </c>
      <c r="K317" s="167"/>
      <c r="L317" s="155"/>
      <c r="M317" s="165"/>
      <c r="N317" s="263"/>
      <c r="O317" s="291"/>
      <c r="P317" s="291"/>
      <c r="Q317" s="291"/>
      <c r="R317" s="252"/>
      <c r="S317" s="46"/>
    </row>
    <row r="318" spans="1:19" ht="15" customHeight="1" x14ac:dyDescent="0.2">
      <c r="A318" s="1"/>
      <c r="B318" s="139" t="s">
        <v>388</v>
      </c>
      <c r="C318" s="12"/>
      <c r="D318" s="429" t="s">
        <v>1053</v>
      </c>
      <c r="E318" s="430"/>
      <c r="F318" s="421"/>
      <c r="G318" s="72" t="s">
        <v>368</v>
      </c>
      <c r="H318" s="422"/>
      <c r="I318" s="166"/>
      <c r="J318" s="164">
        <f t="shared" si="55"/>
        <v>0</v>
      </c>
      <c r="K318" s="167"/>
      <c r="L318" s="155"/>
      <c r="M318" s="165"/>
      <c r="N318" s="263"/>
      <c r="O318" s="291"/>
      <c r="P318" s="291"/>
      <c r="Q318" s="291"/>
      <c r="R318" s="252"/>
      <c r="S318" s="46"/>
    </row>
    <row r="319" spans="1:19" ht="15" customHeight="1" x14ac:dyDescent="0.2">
      <c r="A319" s="1"/>
      <c r="B319" s="118" t="s">
        <v>623</v>
      </c>
      <c r="C319" s="65" t="s">
        <v>1056</v>
      </c>
      <c r="D319" s="61"/>
      <c r="E319" s="81"/>
      <c r="F319" s="36"/>
      <c r="G319" s="36"/>
      <c r="H319" s="168"/>
      <c r="I319" s="168"/>
      <c r="J319" s="169"/>
      <c r="K319" s="167"/>
      <c r="L319" s="155"/>
      <c r="M319" s="165"/>
      <c r="N319" s="263"/>
      <c r="O319" s="291"/>
      <c r="P319" s="291"/>
      <c r="Q319" s="291"/>
      <c r="R319" s="252"/>
      <c r="S319" s="46"/>
    </row>
    <row r="320" spans="1:19" ht="15" hidden="1" customHeight="1" x14ac:dyDescent="0.2">
      <c r="A320" s="1"/>
      <c r="B320" s="118" t="s">
        <v>389</v>
      </c>
      <c r="C320" s="12"/>
      <c r="D320" s="34" t="s">
        <v>143</v>
      </c>
      <c r="E320" s="34"/>
      <c r="F320" s="33"/>
      <c r="G320" s="33" t="s">
        <v>11</v>
      </c>
      <c r="H320" s="163"/>
      <c r="I320" s="163"/>
      <c r="J320" s="163">
        <f t="shared" si="55"/>
        <v>0</v>
      </c>
      <c r="K320" s="167"/>
      <c r="L320" s="155"/>
      <c r="M320" s="165"/>
      <c r="N320" s="263"/>
      <c r="O320" s="291">
        <v>0</v>
      </c>
      <c r="P320" s="291">
        <v>0</v>
      </c>
      <c r="Q320" s="291">
        <f t="shared" si="56"/>
        <v>0</v>
      </c>
      <c r="R320" s="252">
        <f>+J320*P320</f>
        <v>0</v>
      </c>
      <c r="S320" s="46"/>
    </row>
    <row r="321" spans="1:19" ht="15" customHeight="1" x14ac:dyDescent="0.2">
      <c r="A321" s="1"/>
      <c r="B321" s="118" t="s">
        <v>390</v>
      </c>
      <c r="C321" s="12"/>
      <c r="D321" s="32" t="s">
        <v>1054</v>
      </c>
      <c r="E321" s="32"/>
      <c r="F321" s="31"/>
      <c r="G321" s="31" t="s">
        <v>568</v>
      </c>
      <c r="H321" s="166"/>
      <c r="I321" s="166"/>
      <c r="J321" s="166">
        <f t="shared" si="55"/>
        <v>0</v>
      </c>
      <c r="K321" s="167"/>
      <c r="L321" s="155"/>
      <c r="M321" s="165"/>
      <c r="N321" s="263"/>
      <c r="O321" s="291">
        <v>0</v>
      </c>
      <c r="P321" s="291">
        <v>0</v>
      </c>
      <c r="Q321" s="291">
        <f t="shared" si="56"/>
        <v>0</v>
      </c>
      <c r="R321" s="252">
        <f>+J321*P321</f>
        <v>0</v>
      </c>
      <c r="S321" s="46"/>
    </row>
    <row r="322" spans="1:19" ht="15" hidden="1" customHeight="1" x14ac:dyDescent="0.2">
      <c r="A322" s="1"/>
      <c r="B322" s="118" t="s">
        <v>391</v>
      </c>
      <c r="C322" s="12"/>
      <c r="D322" s="32" t="s">
        <v>265</v>
      </c>
      <c r="E322" s="32"/>
      <c r="F322" s="31"/>
      <c r="G322" s="31" t="s">
        <v>568</v>
      </c>
      <c r="H322" s="166"/>
      <c r="I322" s="166"/>
      <c r="J322" s="166">
        <f t="shared" si="55"/>
        <v>0</v>
      </c>
      <c r="K322" s="167"/>
      <c r="L322" s="155"/>
      <c r="M322" s="165"/>
      <c r="N322" s="263"/>
      <c r="O322" s="291">
        <v>0</v>
      </c>
      <c r="P322" s="291">
        <v>0</v>
      </c>
      <c r="Q322" s="291">
        <f t="shared" si="56"/>
        <v>0</v>
      </c>
      <c r="R322" s="252">
        <f>+J322*P322</f>
        <v>0</v>
      </c>
      <c r="S322" s="46"/>
    </row>
    <row r="323" spans="1:19" ht="15" hidden="1" customHeight="1" x14ac:dyDescent="0.2">
      <c r="A323" s="1"/>
      <c r="B323" s="118" t="s">
        <v>392</v>
      </c>
      <c r="C323" s="40"/>
      <c r="D323" s="32" t="s">
        <v>264</v>
      </c>
      <c r="E323" s="32"/>
      <c r="F323" s="31"/>
      <c r="G323" s="31" t="s">
        <v>568</v>
      </c>
      <c r="H323" s="166"/>
      <c r="I323" s="166"/>
      <c r="J323" s="166">
        <f t="shared" si="55"/>
        <v>0</v>
      </c>
      <c r="K323" s="167"/>
      <c r="L323" s="155"/>
      <c r="M323" s="165"/>
      <c r="N323" s="263"/>
      <c r="O323" s="291">
        <v>0</v>
      </c>
      <c r="P323" s="291">
        <v>0</v>
      </c>
      <c r="Q323" s="291">
        <f t="shared" si="56"/>
        <v>0</v>
      </c>
      <c r="R323" s="252">
        <f>+J323*P323</f>
        <v>0</v>
      </c>
      <c r="S323" s="46"/>
    </row>
    <row r="324" spans="1:19" ht="15" customHeight="1" x14ac:dyDescent="0.2">
      <c r="A324" s="1"/>
      <c r="B324" s="118" t="s">
        <v>391</v>
      </c>
      <c r="C324" s="12"/>
      <c r="D324" s="47" t="s">
        <v>1058</v>
      </c>
      <c r="E324" s="32"/>
      <c r="F324" s="36"/>
      <c r="G324" s="31" t="s">
        <v>568</v>
      </c>
      <c r="H324" s="168"/>
      <c r="I324" s="166"/>
      <c r="J324" s="166">
        <f t="shared" si="55"/>
        <v>0</v>
      </c>
      <c r="K324" s="167"/>
      <c r="L324" s="155"/>
      <c r="M324" s="165"/>
      <c r="N324" s="263"/>
      <c r="O324" s="291"/>
      <c r="P324" s="291"/>
      <c r="Q324" s="291"/>
      <c r="R324" s="252"/>
      <c r="S324" s="46"/>
    </row>
    <row r="325" spans="1:19" ht="15" customHeight="1" x14ac:dyDescent="0.2">
      <c r="A325" s="1"/>
      <c r="B325" s="118" t="s">
        <v>392</v>
      </c>
      <c r="C325" s="12"/>
      <c r="D325" s="47" t="s">
        <v>1055</v>
      </c>
      <c r="E325" s="35"/>
      <c r="F325" s="36"/>
      <c r="G325" s="78" t="s">
        <v>568</v>
      </c>
      <c r="H325" s="168"/>
      <c r="I325" s="168"/>
      <c r="J325" s="166">
        <f t="shared" si="55"/>
        <v>0</v>
      </c>
      <c r="K325" s="167"/>
      <c r="L325" s="155"/>
      <c r="M325" s="165"/>
      <c r="N325" s="263"/>
      <c r="O325" s="291"/>
      <c r="P325" s="291"/>
      <c r="Q325" s="291"/>
      <c r="R325" s="252"/>
      <c r="S325" s="46"/>
    </row>
    <row r="326" spans="1:19" ht="15" customHeight="1" x14ac:dyDescent="0.2">
      <c r="A326" s="1"/>
      <c r="B326" s="118" t="s">
        <v>624</v>
      </c>
      <c r="C326" s="66" t="s">
        <v>144</v>
      </c>
      <c r="D326" s="61"/>
      <c r="E326" s="81"/>
      <c r="F326" s="36"/>
      <c r="G326" s="36"/>
      <c r="H326" s="168"/>
      <c r="I326" s="168"/>
      <c r="J326" s="169"/>
      <c r="K326" s="167"/>
      <c r="L326" s="155"/>
      <c r="M326" s="165"/>
      <c r="N326" s="263"/>
      <c r="O326" s="291"/>
      <c r="P326" s="291"/>
      <c r="Q326" s="291"/>
      <c r="R326" s="252"/>
      <c r="S326" s="46"/>
    </row>
    <row r="327" spans="1:19" ht="15" customHeight="1" x14ac:dyDescent="0.2">
      <c r="A327" s="1"/>
      <c r="B327" s="118" t="s">
        <v>393</v>
      </c>
      <c r="C327" s="13"/>
      <c r="D327" s="32" t="s">
        <v>262</v>
      </c>
      <c r="E327" s="32"/>
      <c r="F327" s="31"/>
      <c r="G327" s="41" t="s">
        <v>568</v>
      </c>
      <c r="H327" s="166"/>
      <c r="I327" s="166"/>
      <c r="J327" s="166">
        <f t="shared" si="55"/>
        <v>0</v>
      </c>
      <c r="K327" s="167"/>
      <c r="L327" s="155"/>
      <c r="M327" s="165"/>
      <c r="N327" s="263"/>
      <c r="O327" s="291">
        <v>0</v>
      </c>
      <c r="P327" s="291">
        <v>0</v>
      </c>
      <c r="Q327" s="291">
        <f t="shared" si="56"/>
        <v>0</v>
      </c>
      <c r="R327" s="252">
        <f t="shared" ref="R327:R340" si="58">+J327*P327</f>
        <v>0</v>
      </c>
      <c r="S327" s="46"/>
    </row>
    <row r="328" spans="1:19" ht="15" hidden="1" customHeight="1" x14ac:dyDescent="0.2">
      <c r="A328" s="1"/>
      <c r="B328" s="118" t="s">
        <v>394</v>
      </c>
      <c r="C328" s="12"/>
      <c r="D328" s="32" t="s">
        <v>261</v>
      </c>
      <c r="E328" s="32"/>
      <c r="F328" s="31"/>
      <c r="G328" s="41" t="s">
        <v>568</v>
      </c>
      <c r="H328" s="166"/>
      <c r="I328" s="166"/>
      <c r="J328" s="166">
        <f t="shared" si="55"/>
        <v>0</v>
      </c>
      <c r="K328" s="167"/>
      <c r="L328" s="155"/>
      <c r="M328" s="165"/>
      <c r="N328" s="263"/>
      <c r="O328" s="291">
        <v>0</v>
      </c>
      <c r="P328" s="291">
        <v>0</v>
      </c>
      <c r="Q328" s="291">
        <f t="shared" si="56"/>
        <v>0</v>
      </c>
      <c r="R328" s="252">
        <f t="shared" si="58"/>
        <v>0</v>
      </c>
      <c r="S328" s="46"/>
    </row>
    <row r="329" spans="1:19" ht="15" customHeight="1" x14ac:dyDescent="0.2">
      <c r="A329" s="1"/>
      <c r="B329" s="118" t="s">
        <v>394</v>
      </c>
      <c r="C329" s="12"/>
      <c r="D329" s="32" t="s">
        <v>263</v>
      </c>
      <c r="E329" s="32"/>
      <c r="F329" s="31"/>
      <c r="G329" s="41" t="s">
        <v>568</v>
      </c>
      <c r="H329" s="166"/>
      <c r="I329" s="166"/>
      <c r="J329" s="166">
        <f t="shared" si="55"/>
        <v>0</v>
      </c>
      <c r="K329" s="167"/>
      <c r="L329" s="155"/>
      <c r="M329" s="165"/>
      <c r="N329" s="263"/>
      <c r="O329" s="291">
        <v>0</v>
      </c>
      <c r="P329" s="291">
        <v>0</v>
      </c>
      <c r="Q329" s="291">
        <f t="shared" si="56"/>
        <v>0</v>
      </c>
      <c r="R329" s="252">
        <f t="shared" si="58"/>
        <v>0</v>
      </c>
      <c r="S329" s="46"/>
    </row>
    <row r="330" spans="1:19" ht="15" customHeight="1" x14ac:dyDescent="0.2">
      <c r="A330" s="1"/>
      <c r="B330" s="118" t="s">
        <v>395</v>
      </c>
      <c r="C330" s="12"/>
      <c r="D330" s="42" t="s">
        <v>1023</v>
      </c>
      <c r="E330" s="42"/>
      <c r="F330" s="31"/>
      <c r="G330" s="41" t="s">
        <v>568</v>
      </c>
      <c r="H330" s="166"/>
      <c r="I330" s="166"/>
      <c r="J330" s="166">
        <f t="shared" si="55"/>
        <v>0</v>
      </c>
      <c r="K330" s="167"/>
      <c r="L330" s="155"/>
      <c r="M330" s="165"/>
      <c r="N330" s="263"/>
      <c r="O330" s="291">
        <v>0</v>
      </c>
      <c r="P330" s="291">
        <v>0</v>
      </c>
      <c r="Q330" s="291">
        <f t="shared" si="56"/>
        <v>0</v>
      </c>
      <c r="R330" s="252">
        <f t="shared" si="58"/>
        <v>0</v>
      </c>
      <c r="S330" s="46"/>
    </row>
    <row r="331" spans="1:19" ht="15" customHeight="1" x14ac:dyDescent="0.2">
      <c r="A331" s="1"/>
      <c r="B331" s="118" t="s">
        <v>396</v>
      </c>
      <c r="C331" s="12"/>
      <c r="D331" s="42" t="s">
        <v>421</v>
      </c>
      <c r="E331" s="42"/>
      <c r="F331" s="31"/>
      <c r="G331" s="41" t="s">
        <v>568</v>
      </c>
      <c r="H331" s="166"/>
      <c r="I331" s="166"/>
      <c r="J331" s="166">
        <f t="shared" si="55"/>
        <v>0</v>
      </c>
      <c r="K331" s="167"/>
      <c r="L331" s="155"/>
      <c r="M331" s="165"/>
      <c r="N331" s="263"/>
      <c r="O331" s="291">
        <v>0</v>
      </c>
      <c r="P331" s="291">
        <v>0</v>
      </c>
      <c r="Q331" s="291">
        <f t="shared" si="56"/>
        <v>0</v>
      </c>
      <c r="R331" s="252">
        <f t="shared" si="58"/>
        <v>0</v>
      </c>
      <c r="S331" s="46"/>
    </row>
    <row r="332" spans="1:19" ht="15" hidden="1" customHeight="1" x14ac:dyDescent="0.2">
      <c r="A332" s="1"/>
      <c r="B332" s="118" t="s">
        <v>398</v>
      </c>
      <c r="C332" s="12"/>
      <c r="D332" s="42" t="s">
        <v>423</v>
      </c>
      <c r="E332" s="42"/>
      <c r="F332" s="31"/>
      <c r="G332" s="41" t="s">
        <v>568</v>
      </c>
      <c r="H332" s="166"/>
      <c r="I332" s="166"/>
      <c r="J332" s="166">
        <f t="shared" si="55"/>
        <v>0</v>
      </c>
      <c r="K332" s="167"/>
      <c r="L332" s="155"/>
      <c r="M332" s="165"/>
      <c r="N332" s="263"/>
      <c r="O332" s="291">
        <v>0</v>
      </c>
      <c r="P332" s="291">
        <v>0</v>
      </c>
      <c r="Q332" s="291">
        <f t="shared" si="56"/>
        <v>0</v>
      </c>
      <c r="R332" s="252">
        <f t="shared" si="58"/>
        <v>0</v>
      </c>
      <c r="S332" s="46"/>
    </row>
    <row r="333" spans="1:19" ht="15" hidden="1" customHeight="1" x14ac:dyDescent="0.2">
      <c r="A333" s="1"/>
      <c r="B333" s="118" t="s">
        <v>399</v>
      </c>
      <c r="C333" s="12"/>
      <c r="D333" s="42" t="s">
        <v>408</v>
      </c>
      <c r="E333" s="42"/>
      <c r="F333" s="31"/>
      <c r="G333" s="41" t="s">
        <v>568</v>
      </c>
      <c r="H333" s="166"/>
      <c r="I333" s="166"/>
      <c r="J333" s="166">
        <f t="shared" si="55"/>
        <v>0</v>
      </c>
      <c r="K333" s="167"/>
      <c r="L333" s="155"/>
      <c r="M333" s="165"/>
      <c r="N333" s="263"/>
      <c r="O333" s="291">
        <v>0</v>
      </c>
      <c r="P333" s="291">
        <v>0</v>
      </c>
      <c r="Q333" s="291">
        <f t="shared" si="56"/>
        <v>0</v>
      </c>
      <c r="R333" s="252">
        <f t="shared" si="58"/>
        <v>0</v>
      </c>
      <c r="S333" s="46"/>
    </row>
    <row r="334" spans="1:19" ht="15" hidden="1" customHeight="1" x14ac:dyDescent="0.2">
      <c r="A334" s="1"/>
      <c r="B334" s="118" t="s">
        <v>400</v>
      </c>
      <c r="C334" s="12"/>
      <c r="D334" s="62" t="s">
        <v>409</v>
      </c>
      <c r="E334" s="62"/>
      <c r="F334" s="31"/>
      <c r="G334" s="41" t="s">
        <v>568</v>
      </c>
      <c r="H334" s="166"/>
      <c r="I334" s="166"/>
      <c r="J334" s="166">
        <f t="shared" si="55"/>
        <v>0</v>
      </c>
      <c r="K334" s="167"/>
      <c r="L334" s="155"/>
      <c r="M334" s="165"/>
      <c r="N334" s="263"/>
      <c r="O334" s="291">
        <v>0</v>
      </c>
      <c r="P334" s="291">
        <v>0</v>
      </c>
      <c r="Q334" s="291">
        <f t="shared" si="56"/>
        <v>0</v>
      </c>
      <c r="R334" s="252">
        <f t="shared" si="58"/>
        <v>0</v>
      </c>
      <c r="S334" s="46"/>
    </row>
    <row r="335" spans="1:19" ht="15" customHeight="1" x14ac:dyDescent="0.2">
      <c r="A335" s="1"/>
      <c r="B335" s="118" t="s">
        <v>397</v>
      </c>
      <c r="C335" s="12"/>
      <c r="D335" s="17" t="s">
        <v>410</v>
      </c>
      <c r="E335" s="17"/>
      <c r="F335" s="31"/>
      <c r="G335" s="41" t="s">
        <v>568</v>
      </c>
      <c r="H335" s="166"/>
      <c r="I335" s="166"/>
      <c r="J335" s="166">
        <f t="shared" si="55"/>
        <v>0</v>
      </c>
      <c r="K335" s="167"/>
      <c r="L335" s="155"/>
      <c r="M335" s="165"/>
      <c r="N335" s="263"/>
      <c r="O335" s="291">
        <v>0</v>
      </c>
      <c r="P335" s="291">
        <v>0</v>
      </c>
      <c r="Q335" s="291">
        <f t="shared" si="56"/>
        <v>0</v>
      </c>
      <c r="R335" s="252">
        <f t="shared" si="58"/>
        <v>0</v>
      </c>
      <c r="S335" s="46"/>
    </row>
    <row r="336" spans="1:19" ht="15" hidden="1" customHeight="1" x14ac:dyDescent="0.2">
      <c r="A336" s="1"/>
      <c r="B336" s="118" t="s">
        <v>414</v>
      </c>
      <c r="C336" s="12"/>
      <c r="D336" s="62" t="s">
        <v>411</v>
      </c>
      <c r="E336" s="62"/>
      <c r="F336" s="31"/>
      <c r="G336" s="41" t="s">
        <v>568</v>
      </c>
      <c r="H336" s="166"/>
      <c r="I336" s="166"/>
      <c r="J336" s="166">
        <f t="shared" si="55"/>
        <v>0</v>
      </c>
      <c r="K336" s="167"/>
      <c r="L336" s="155"/>
      <c r="M336" s="165"/>
      <c r="N336" s="263"/>
      <c r="O336" s="291">
        <v>0</v>
      </c>
      <c r="P336" s="291">
        <v>0</v>
      </c>
      <c r="Q336" s="291">
        <f t="shared" si="56"/>
        <v>0</v>
      </c>
      <c r="R336" s="252">
        <f t="shared" si="58"/>
        <v>0</v>
      </c>
      <c r="S336" s="46"/>
    </row>
    <row r="337" spans="1:19" ht="15" customHeight="1" x14ac:dyDescent="0.2">
      <c r="A337" s="1"/>
      <c r="B337" s="118" t="s">
        <v>398</v>
      </c>
      <c r="C337" s="12"/>
      <c r="D337" s="63" t="s">
        <v>412</v>
      </c>
      <c r="E337" s="63"/>
      <c r="F337" s="31"/>
      <c r="G337" s="41" t="s">
        <v>568</v>
      </c>
      <c r="H337" s="166"/>
      <c r="I337" s="166"/>
      <c r="J337" s="166">
        <f t="shared" si="55"/>
        <v>0</v>
      </c>
      <c r="K337" s="167"/>
      <c r="L337" s="155"/>
      <c r="M337" s="165"/>
      <c r="N337" s="263"/>
      <c r="O337" s="291">
        <v>0</v>
      </c>
      <c r="P337" s="291">
        <v>0</v>
      </c>
      <c r="Q337" s="291">
        <f t="shared" si="56"/>
        <v>0</v>
      </c>
      <c r="R337" s="252">
        <f>+J341*P337</f>
        <v>0</v>
      </c>
      <c r="S337" s="46"/>
    </row>
    <row r="338" spans="1:19" ht="15" hidden="1" customHeight="1" x14ac:dyDescent="0.2">
      <c r="A338" s="1"/>
      <c r="B338" s="118" t="s">
        <v>424</v>
      </c>
      <c r="C338" s="12"/>
      <c r="D338" s="62" t="s">
        <v>413</v>
      </c>
      <c r="E338" s="62"/>
      <c r="F338" s="31"/>
      <c r="G338" s="41" t="s">
        <v>568</v>
      </c>
      <c r="H338" s="166"/>
      <c r="I338" s="166"/>
      <c r="J338" s="166">
        <f t="shared" si="55"/>
        <v>0</v>
      </c>
      <c r="K338" s="167"/>
      <c r="L338" s="155"/>
      <c r="M338" s="165"/>
      <c r="N338" s="263"/>
      <c r="O338" s="291">
        <v>0</v>
      </c>
      <c r="P338" s="291">
        <v>0</v>
      </c>
      <c r="Q338" s="291">
        <f t="shared" si="56"/>
        <v>0</v>
      </c>
      <c r="R338" s="252">
        <f t="shared" si="58"/>
        <v>0</v>
      </c>
      <c r="S338" s="46"/>
    </row>
    <row r="339" spans="1:19" ht="15" hidden="1" customHeight="1" x14ac:dyDescent="0.2">
      <c r="A339" s="1"/>
      <c r="B339" s="118" t="s">
        <v>425</v>
      </c>
      <c r="C339" s="12"/>
      <c r="D339" s="63" t="s">
        <v>417</v>
      </c>
      <c r="E339" s="63"/>
      <c r="F339" s="31"/>
      <c r="G339" s="41" t="s">
        <v>568</v>
      </c>
      <c r="H339" s="166"/>
      <c r="I339" s="166"/>
      <c r="J339" s="166">
        <f t="shared" si="55"/>
        <v>0</v>
      </c>
      <c r="K339" s="167"/>
      <c r="L339" s="155"/>
      <c r="M339" s="165"/>
      <c r="N339" s="263"/>
      <c r="O339" s="291">
        <v>0</v>
      </c>
      <c r="P339" s="291">
        <v>0</v>
      </c>
      <c r="Q339" s="291">
        <f t="shared" si="56"/>
        <v>0</v>
      </c>
      <c r="R339" s="252">
        <f t="shared" si="58"/>
        <v>0</v>
      </c>
      <c r="S339" s="46"/>
    </row>
    <row r="340" spans="1:19" ht="15" hidden="1" customHeight="1" x14ac:dyDescent="0.2">
      <c r="A340" s="1"/>
      <c r="B340" s="118" t="s">
        <v>426</v>
      </c>
      <c r="C340" s="40"/>
      <c r="D340" s="62" t="s">
        <v>416</v>
      </c>
      <c r="E340" s="62"/>
      <c r="F340" s="31"/>
      <c r="G340" s="41" t="s">
        <v>568</v>
      </c>
      <c r="H340" s="166"/>
      <c r="I340" s="166"/>
      <c r="J340" s="166">
        <f t="shared" si="55"/>
        <v>0</v>
      </c>
      <c r="K340" s="167"/>
      <c r="L340" s="155"/>
      <c r="M340" s="165"/>
      <c r="N340" s="263"/>
      <c r="O340" s="291">
        <v>0</v>
      </c>
      <c r="P340" s="291">
        <v>0</v>
      </c>
      <c r="Q340" s="291">
        <f t="shared" si="56"/>
        <v>0</v>
      </c>
      <c r="R340" s="252">
        <f t="shared" si="58"/>
        <v>0</v>
      </c>
      <c r="S340" s="46"/>
    </row>
    <row r="341" spans="1:19" ht="15" customHeight="1" x14ac:dyDescent="0.2">
      <c r="A341" s="1"/>
      <c r="B341" s="118" t="s">
        <v>399</v>
      </c>
      <c r="C341" s="12"/>
      <c r="D341" s="431" t="s">
        <v>1057</v>
      </c>
      <c r="E341" s="432"/>
      <c r="F341" s="36"/>
      <c r="G341" s="41" t="s">
        <v>568</v>
      </c>
      <c r="H341" s="168"/>
      <c r="I341" s="168"/>
      <c r="J341" s="166">
        <f>SUM(H337*I337)</f>
        <v>0</v>
      </c>
      <c r="K341" s="167"/>
      <c r="L341" s="155"/>
      <c r="M341" s="165"/>
      <c r="N341" s="263"/>
      <c r="O341" s="291"/>
      <c r="P341" s="291"/>
      <c r="Q341" s="291"/>
      <c r="R341" s="252"/>
      <c r="S341" s="46"/>
    </row>
    <row r="342" spans="1:19" ht="15" customHeight="1" x14ac:dyDescent="0.2">
      <c r="A342" s="1"/>
      <c r="B342" s="118" t="s">
        <v>625</v>
      </c>
      <c r="C342" s="12" t="s">
        <v>145</v>
      </c>
      <c r="D342" s="142"/>
      <c r="E342" s="143"/>
      <c r="F342" s="36"/>
      <c r="G342" s="36"/>
      <c r="H342" s="168"/>
      <c r="I342" s="168"/>
      <c r="J342" s="169"/>
      <c r="K342" s="167"/>
      <c r="L342" s="155"/>
      <c r="M342" s="165"/>
      <c r="N342" s="263"/>
      <c r="O342" s="291"/>
      <c r="P342" s="291"/>
      <c r="Q342" s="291"/>
      <c r="R342" s="252"/>
      <c r="S342" s="46"/>
    </row>
    <row r="343" spans="1:19" ht="15" customHeight="1" x14ac:dyDescent="0.2">
      <c r="A343" s="1"/>
      <c r="B343" s="118" t="s">
        <v>402</v>
      </c>
      <c r="C343" s="15"/>
      <c r="D343" s="47" t="s">
        <v>268</v>
      </c>
      <c r="E343" s="32"/>
      <c r="F343" s="83"/>
      <c r="G343" s="41" t="s">
        <v>568</v>
      </c>
      <c r="H343" s="166"/>
      <c r="I343" s="166"/>
      <c r="J343" s="166">
        <f t="shared" si="55"/>
        <v>0</v>
      </c>
      <c r="K343" s="167"/>
      <c r="L343" s="155"/>
      <c r="M343" s="165"/>
      <c r="N343" s="263"/>
      <c r="O343" s="291">
        <v>0</v>
      </c>
      <c r="P343" s="291">
        <v>0</v>
      </c>
      <c r="Q343" s="291">
        <f t="shared" si="56"/>
        <v>0</v>
      </c>
      <c r="R343" s="252">
        <f t="shared" ref="R343:R348" si="59">+J343*P343</f>
        <v>0</v>
      </c>
      <c r="S343" s="46"/>
    </row>
    <row r="344" spans="1:19" ht="15" customHeight="1" x14ac:dyDescent="0.2">
      <c r="A344" s="1"/>
      <c r="B344" s="118" t="s">
        <v>403</v>
      </c>
      <c r="C344" s="15"/>
      <c r="D344" s="47" t="s">
        <v>269</v>
      </c>
      <c r="E344" s="32"/>
      <c r="F344" s="83"/>
      <c r="G344" s="41" t="s">
        <v>568</v>
      </c>
      <c r="H344" s="166"/>
      <c r="I344" s="166"/>
      <c r="J344" s="166">
        <f t="shared" si="55"/>
        <v>0</v>
      </c>
      <c r="K344" s="167"/>
      <c r="L344" s="155"/>
      <c r="M344" s="165"/>
      <c r="N344" s="263"/>
      <c r="O344" s="291">
        <v>0</v>
      </c>
      <c r="P344" s="291">
        <v>0</v>
      </c>
      <c r="Q344" s="291">
        <f t="shared" si="56"/>
        <v>0</v>
      </c>
      <c r="R344" s="252">
        <f t="shared" si="59"/>
        <v>0</v>
      </c>
      <c r="S344" s="46"/>
    </row>
    <row r="345" spans="1:19" ht="15" customHeight="1" x14ac:dyDescent="0.2">
      <c r="A345" s="1"/>
      <c r="B345" s="118" t="s">
        <v>404</v>
      </c>
      <c r="C345" s="15"/>
      <c r="D345" s="51" t="s">
        <v>420</v>
      </c>
      <c r="E345" s="42"/>
      <c r="F345" s="83"/>
      <c r="G345" s="41" t="s">
        <v>568</v>
      </c>
      <c r="H345" s="166"/>
      <c r="I345" s="166"/>
      <c r="J345" s="166">
        <f t="shared" si="55"/>
        <v>0</v>
      </c>
      <c r="K345" s="167"/>
      <c r="L345" s="155"/>
      <c r="M345" s="165"/>
      <c r="N345" s="263"/>
      <c r="O345" s="291">
        <v>0</v>
      </c>
      <c r="P345" s="291">
        <v>0</v>
      </c>
      <c r="Q345" s="291">
        <f t="shared" si="56"/>
        <v>0</v>
      </c>
      <c r="R345" s="252">
        <f t="shared" si="59"/>
        <v>0</v>
      </c>
      <c r="S345" s="46"/>
    </row>
    <row r="346" spans="1:19" ht="15" customHeight="1" x14ac:dyDescent="0.2">
      <c r="A346" s="1"/>
      <c r="B346" s="118" t="s">
        <v>405</v>
      </c>
      <c r="C346" s="15"/>
      <c r="D346" s="47" t="s">
        <v>271</v>
      </c>
      <c r="E346" s="32"/>
      <c r="F346" s="83"/>
      <c r="G346" s="41" t="s">
        <v>568</v>
      </c>
      <c r="H346" s="166"/>
      <c r="I346" s="166"/>
      <c r="J346" s="166">
        <f t="shared" si="55"/>
        <v>0</v>
      </c>
      <c r="K346" s="167"/>
      <c r="L346" s="155"/>
      <c r="M346" s="165"/>
      <c r="N346" s="263"/>
      <c r="O346" s="291">
        <v>0</v>
      </c>
      <c r="P346" s="291">
        <v>0</v>
      </c>
      <c r="Q346" s="291">
        <f t="shared" si="56"/>
        <v>0</v>
      </c>
      <c r="R346" s="252">
        <f t="shared" si="59"/>
        <v>0</v>
      </c>
      <c r="S346" s="46"/>
    </row>
    <row r="347" spans="1:19" ht="15" customHeight="1" x14ac:dyDescent="0.2">
      <c r="A347" s="1"/>
      <c r="B347" s="118" t="s">
        <v>406</v>
      </c>
      <c r="C347" s="15"/>
      <c r="D347" s="51" t="s">
        <v>419</v>
      </c>
      <c r="E347" s="42"/>
      <c r="F347" s="83"/>
      <c r="G347" s="41" t="s">
        <v>568</v>
      </c>
      <c r="H347" s="166"/>
      <c r="I347" s="166"/>
      <c r="J347" s="166">
        <f t="shared" si="55"/>
        <v>0</v>
      </c>
      <c r="K347" s="167"/>
      <c r="L347" s="155"/>
      <c r="M347" s="165"/>
      <c r="N347" s="263"/>
      <c r="O347" s="291">
        <v>0</v>
      </c>
      <c r="P347" s="291">
        <v>0</v>
      </c>
      <c r="Q347" s="291">
        <f t="shared" si="56"/>
        <v>0</v>
      </c>
      <c r="R347" s="252">
        <f t="shared" si="59"/>
        <v>0</v>
      </c>
      <c r="S347" s="46"/>
    </row>
    <row r="348" spans="1:19" ht="15" customHeight="1" x14ac:dyDescent="0.2">
      <c r="A348" s="1"/>
      <c r="B348" s="118" t="s">
        <v>407</v>
      </c>
      <c r="C348" s="15"/>
      <c r="D348" s="51" t="s">
        <v>418</v>
      </c>
      <c r="E348" s="42"/>
      <c r="F348" s="88"/>
      <c r="G348" s="41" t="s">
        <v>568</v>
      </c>
      <c r="H348" s="164"/>
      <c r="I348" s="164"/>
      <c r="J348" s="164">
        <f t="shared" si="55"/>
        <v>0</v>
      </c>
      <c r="K348" s="163"/>
      <c r="L348" s="155"/>
      <c r="M348" s="165"/>
      <c r="N348" s="263"/>
      <c r="O348" s="291">
        <v>0</v>
      </c>
      <c r="P348" s="291">
        <v>0</v>
      </c>
      <c r="Q348" s="291">
        <f t="shared" si="56"/>
        <v>0</v>
      </c>
      <c r="R348" s="252">
        <f t="shared" si="59"/>
        <v>0</v>
      </c>
      <c r="S348" s="256"/>
    </row>
    <row r="349" spans="1:19" ht="15" hidden="1" customHeight="1" x14ac:dyDescent="0.2">
      <c r="A349" s="1"/>
      <c r="B349" s="118" t="s">
        <v>792</v>
      </c>
      <c r="C349" s="15"/>
      <c r="D349" s="47" t="s">
        <v>270</v>
      </c>
      <c r="E349" s="48"/>
      <c r="F349" s="88"/>
      <c r="G349" s="72" t="s">
        <v>568</v>
      </c>
      <c r="H349" s="164"/>
      <c r="I349" s="164"/>
      <c r="J349" s="164">
        <f t="shared" ref="J349" si="60">SUM(H349*I349)</f>
        <v>0</v>
      </c>
      <c r="K349" s="167"/>
      <c r="L349" s="155"/>
      <c r="M349" s="165"/>
      <c r="N349" s="263"/>
      <c r="O349" s="291">
        <v>0</v>
      </c>
      <c r="P349" s="291">
        <v>0</v>
      </c>
      <c r="Q349" s="291">
        <f t="shared" ref="Q349" si="61">+O349+P349</f>
        <v>0</v>
      </c>
      <c r="R349" s="252">
        <f t="shared" ref="R349" si="62">+J349*P349</f>
        <v>0</v>
      </c>
      <c r="S349" s="256"/>
    </row>
    <row r="350" spans="1:19" ht="15" customHeight="1" x14ac:dyDescent="0.2">
      <c r="A350" s="1"/>
      <c r="B350" s="111" t="s">
        <v>633</v>
      </c>
      <c r="C350" s="476" t="s">
        <v>146</v>
      </c>
      <c r="D350" s="497"/>
      <c r="E350" s="323"/>
      <c r="F350" s="115"/>
      <c r="G350" s="115"/>
      <c r="H350" s="160"/>
      <c r="I350" s="160"/>
      <c r="J350" s="160"/>
      <c r="K350" s="161">
        <f>SUM(J351:J353)</f>
        <v>0</v>
      </c>
      <c r="L350" s="155"/>
      <c r="M350" s="162">
        <f>SUM(M351:M353)</f>
        <v>0</v>
      </c>
      <c r="N350" s="265"/>
      <c r="O350" s="253"/>
      <c r="P350" s="254"/>
      <c r="Q350" s="254"/>
      <c r="R350" s="254"/>
      <c r="S350" s="255">
        <f>SUM(R351:R353)</f>
        <v>0</v>
      </c>
    </row>
    <row r="351" spans="1:19" ht="15" customHeight="1" x14ac:dyDescent="0.2">
      <c r="A351" s="1"/>
      <c r="B351" s="118" t="s">
        <v>634</v>
      </c>
      <c r="C351" s="15"/>
      <c r="D351" s="51" t="s">
        <v>459</v>
      </c>
      <c r="E351" s="71"/>
      <c r="F351" s="86"/>
      <c r="G351" s="77" t="s">
        <v>11</v>
      </c>
      <c r="H351" s="163"/>
      <c r="I351" s="163"/>
      <c r="J351" s="163">
        <f>SUM(H351*I351)</f>
        <v>0</v>
      </c>
      <c r="K351" s="164"/>
      <c r="L351" s="155"/>
      <c r="M351" s="165"/>
      <c r="N351" s="263"/>
      <c r="O351" s="291">
        <v>0</v>
      </c>
      <c r="P351" s="291">
        <v>0</v>
      </c>
      <c r="Q351" s="291">
        <f>+O351+P351</f>
        <v>0</v>
      </c>
      <c r="R351" s="252">
        <f>+J351*P351</f>
        <v>0</v>
      </c>
      <c r="S351" s="252"/>
    </row>
    <row r="352" spans="1:19" ht="15" customHeight="1" x14ac:dyDescent="0.2">
      <c r="A352" s="1"/>
      <c r="B352" s="118" t="s">
        <v>635</v>
      </c>
      <c r="C352" s="15"/>
      <c r="D352" s="51" t="s">
        <v>453</v>
      </c>
      <c r="E352" s="71"/>
      <c r="F352" s="83"/>
      <c r="G352" s="41" t="s">
        <v>11</v>
      </c>
      <c r="H352" s="166"/>
      <c r="I352" s="166"/>
      <c r="J352" s="163">
        <f>SUM(H352*I352)</f>
        <v>0</v>
      </c>
      <c r="K352" s="167"/>
      <c r="L352" s="155"/>
      <c r="M352" s="165"/>
      <c r="N352" s="263"/>
      <c r="O352" s="291">
        <v>0</v>
      </c>
      <c r="P352" s="291">
        <v>0</v>
      </c>
      <c r="Q352" s="291">
        <f>+O352+P352</f>
        <v>0</v>
      </c>
      <c r="R352" s="252">
        <f>+J352*P352</f>
        <v>0</v>
      </c>
      <c r="S352" s="46"/>
    </row>
    <row r="353" spans="1:19" ht="15" customHeight="1" x14ac:dyDescent="0.2">
      <c r="A353" s="1"/>
      <c r="B353" s="118" t="s">
        <v>636</v>
      </c>
      <c r="C353" s="50"/>
      <c r="D353" s="51" t="s">
        <v>435</v>
      </c>
      <c r="E353" s="71"/>
      <c r="F353" s="83"/>
      <c r="G353" s="41" t="s">
        <v>568</v>
      </c>
      <c r="H353" s="166"/>
      <c r="I353" s="166"/>
      <c r="J353" s="163">
        <f>SUM(H353*I353)</f>
        <v>0</v>
      </c>
      <c r="K353" s="163"/>
      <c r="L353" s="155"/>
      <c r="M353" s="165"/>
      <c r="N353" s="263"/>
      <c r="O353" s="291">
        <v>0</v>
      </c>
      <c r="P353" s="291">
        <v>0</v>
      </c>
      <c r="Q353" s="291">
        <f>+O353+P353</f>
        <v>0</v>
      </c>
      <c r="R353" s="252">
        <f>+J353*P353</f>
        <v>0</v>
      </c>
      <c r="S353" s="256"/>
    </row>
    <row r="354" spans="1:19" ht="15" customHeight="1" x14ac:dyDescent="0.2">
      <c r="A354" s="1"/>
      <c r="B354" s="118" t="s">
        <v>637</v>
      </c>
      <c r="C354" s="50"/>
      <c r="D354" s="126" t="s">
        <v>1043</v>
      </c>
      <c r="E354" s="126"/>
      <c r="F354" s="36"/>
      <c r="G354" s="41" t="s">
        <v>568</v>
      </c>
      <c r="H354" s="168"/>
      <c r="I354" s="168"/>
      <c r="J354" s="163">
        <f>SUM(H354*I354)</f>
        <v>0</v>
      </c>
      <c r="K354" s="174"/>
      <c r="L354" s="155"/>
      <c r="M354" s="165"/>
      <c r="N354" s="263"/>
      <c r="O354" s="427"/>
      <c r="P354" s="428"/>
      <c r="Q354" s="428"/>
      <c r="R354" s="75"/>
      <c r="S354" s="331"/>
    </row>
    <row r="355" spans="1:19" ht="15" customHeight="1" x14ac:dyDescent="0.2">
      <c r="A355" s="1"/>
      <c r="B355" s="111" t="s">
        <v>638</v>
      </c>
      <c r="C355" s="322" t="s">
        <v>466</v>
      </c>
      <c r="D355" s="141"/>
      <c r="E355" s="141"/>
      <c r="F355" s="115"/>
      <c r="G355" s="115"/>
      <c r="H355" s="160"/>
      <c r="I355" s="160"/>
      <c r="J355" s="160"/>
      <c r="K355" s="161">
        <f>SUM(J356:J371)</f>
        <v>0</v>
      </c>
      <c r="L355" s="155"/>
      <c r="M355" s="162">
        <f>SUM(M361:M371)</f>
        <v>0</v>
      </c>
      <c r="N355" s="265"/>
      <c r="O355" s="253"/>
      <c r="P355" s="254"/>
      <c r="Q355" s="254"/>
      <c r="R355" s="254"/>
      <c r="S355" s="255">
        <f>SUM(R356:R371)</f>
        <v>0</v>
      </c>
    </row>
    <row r="356" spans="1:19" ht="15" hidden="1" customHeight="1" x14ac:dyDescent="0.2">
      <c r="A356" s="1"/>
      <c r="B356" s="342" t="s">
        <v>461</v>
      </c>
      <c r="C356" s="15" t="s">
        <v>151</v>
      </c>
      <c r="D356" s="34" t="s">
        <v>147</v>
      </c>
      <c r="E356" s="34"/>
      <c r="F356" s="33"/>
      <c r="G356" s="33" t="s">
        <v>11</v>
      </c>
      <c r="H356" s="163"/>
      <c r="I356" s="163"/>
      <c r="J356" s="163"/>
      <c r="K356" s="182"/>
      <c r="L356" s="155"/>
      <c r="M356" s="165"/>
      <c r="N356" s="263"/>
      <c r="O356" s="291">
        <v>0</v>
      </c>
      <c r="P356" s="291">
        <v>0</v>
      </c>
      <c r="Q356" s="291">
        <f t="shared" ref="Q356:Q371" si="63">+O356+P356</f>
        <v>0</v>
      </c>
      <c r="R356" s="252">
        <f>+J356*P356</f>
        <v>0</v>
      </c>
      <c r="S356" s="252"/>
    </row>
    <row r="357" spans="1:19" ht="15" hidden="1" customHeight="1" x14ac:dyDescent="0.2">
      <c r="A357" s="1"/>
      <c r="B357" s="342" t="s">
        <v>462</v>
      </c>
      <c r="C357" s="15"/>
      <c r="D357" s="32" t="s">
        <v>148</v>
      </c>
      <c r="E357" s="32"/>
      <c r="F357" s="31"/>
      <c r="G357" s="31" t="s">
        <v>11</v>
      </c>
      <c r="H357" s="166"/>
      <c r="I357" s="166"/>
      <c r="J357" s="166"/>
      <c r="K357" s="182"/>
      <c r="L357" s="155"/>
      <c r="M357" s="165"/>
      <c r="N357" s="263"/>
      <c r="O357" s="291">
        <v>0</v>
      </c>
      <c r="P357" s="291">
        <v>0</v>
      </c>
      <c r="Q357" s="291">
        <f t="shared" si="63"/>
        <v>0</v>
      </c>
      <c r="R357" s="252">
        <f>+J357*P357</f>
        <v>0</v>
      </c>
      <c r="S357" s="46"/>
    </row>
    <row r="358" spans="1:19" ht="15" hidden="1" customHeight="1" x14ac:dyDescent="0.2">
      <c r="A358" s="1"/>
      <c r="B358" s="342" t="s">
        <v>793</v>
      </c>
      <c r="C358" s="15" t="s">
        <v>149</v>
      </c>
      <c r="D358" s="32" t="s">
        <v>149</v>
      </c>
      <c r="E358" s="32"/>
      <c r="F358" s="31"/>
      <c r="G358" s="31" t="s">
        <v>11</v>
      </c>
      <c r="H358" s="166"/>
      <c r="I358" s="166"/>
      <c r="J358" s="166"/>
      <c r="K358" s="182"/>
      <c r="L358" s="155"/>
      <c r="M358" s="165"/>
      <c r="N358" s="263"/>
      <c r="O358" s="291">
        <v>0</v>
      </c>
      <c r="P358" s="291">
        <v>0</v>
      </c>
      <c r="Q358" s="291">
        <f t="shared" si="63"/>
        <v>0</v>
      </c>
      <c r="R358" s="252">
        <f>+J358*P358</f>
        <v>0</v>
      </c>
      <c r="S358" s="46"/>
    </row>
    <row r="359" spans="1:19" ht="15" hidden="1" customHeight="1" x14ac:dyDescent="0.2">
      <c r="A359" s="1"/>
      <c r="B359" s="342" t="s">
        <v>794</v>
      </c>
      <c r="C359" s="15" t="s">
        <v>150</v>
      </c>
      <c r="D359" s="32" t="s">
        <v>152</v>
      </c>
      <c r="E359" s="32"/>
      <c r="F359" s="31"/>
      <c r="G359" s="31" t="s">
        <v>28</v>
      </c>
      <c r="H359" s="166"/>
      <c r="I359" s="166"/>
      <c r="J359" s="166"/>
      <c r="K359" s="182"/>
      <c r="L359" s="155"/>
      <c r="M359" s="165"/>
      <c r="N359" s="263"/>
      <c r="O359" s="291">
        <v>0</v>
      </c>
      <c r="P359" s="291">
        <v>0</v>
      </c>
      <c r="Q359" s="291">
        <f t="shared" si="63"/>
        <v>0</v>
      </c>
      <c r="R359" s="252">
        <f>+J359*P359</f>
        <v>0</v>
      </c>
      <c r="S359" s="46"/>
    </row>
    <row r="360" spans="1:19" ht="15" hidden="1" customHeight="1" x14ac:dyDescent="0.2">
      <c r="A360" s="1"/>
      <c r="B360" s="129"/>
      <c r="C360" s="15"/>
      <c r="D360" s="38"/>
      <c r="E360" s="38"/>
      <c r="F360" s="37"/>
      <c r="G360" s="37"/>
      <c r="H360" s="164"/>
      <c r="I360" s="164"/>
      <c r="J360" s="164"/>
      <c r="K360" s="182"/>
      <c r="L360" s="155"/>
      <c r="M360" s="165"/>
      <c r="N360" s="263"/>
      <c r="O360" s="291"/>
      <c r="P360" s="291"/>
      <c r="Q360" s="291"/>
      <c r="R360" s="252"/>
      <c r="S360" s="46"/>
    </row>
    <row r="361" spans="1:19" ht="15" customHeight="1" x14ac:dyDescent="0.2">
      <c r="A361" s="1"/>
      <c r="B361" s="118" t="s">
        <v>639</v>
      </c>
      <c r="C361" s="79" t="s">
        <v>463</v>
      </c>
      <c r="D361" s="28" t="s">
        <v>460</v>
      </c>
      <c r="E361" s="28"/>
      <c r="F361" s="9"/>
      <c r="G361" s="77" t="s">
        <v>11</v>
      </c>
      <c r="H361" s="167"/>
      <c r="I361" s="167"/>
      <c r="J361" s="163">
        <f>SUM(H361*I361)</f>
        <v>0</v>
      </c>
      <c r="K361" s="164"/>
      <c r="L361" s="155"/>
      <c r="M361" s="165"/>
      <c r="N361" s="263"/>
      <c r="O361" s="291"/>
      <c r="P361" s="291"/>
      <c r="Q361" s="291"/>
      <c r="R361" s="252"/>
      <c r="S361" s="46"/>
    </row>
    <row r="362" spans="1:19" ht="15" hidden="1" customHeight="1" x14ac:dyDescent="0.2">
      <c r="A362" s="1"/>
      <c r="B362" s="118" t="s">
        <v>640</v>
      </c>
      <c r="C362" s="27"/>
      <c r="G362" s="77" t="s">
        <v>11</v>
      </c>
      <c r="J362" s="163">
        <f t="shared" ref="J362:J369" si="64">SUM(H362*I362)</f>
        <v>0</v>
      </c>
      <c r="K362" s="167"/>
      <c r="L362" s="155"/>
      <c r="M362" s="165"/>
      <c r="N362" s="263"/>
      <c r="O362" s="291">
        <v>0</v>
      </c>
      <c r="P362" s="291">
        <v>0</v>
      </c>
      <c r="Q362" s="291">
        <f t="shared" si="63"/>
        <v>0</v>
      </c>
      <c r="R362" s="252">
        <f>+J361*P362</f>
        <v>0</v>
      </c>
      <c r="S362" s="46"/>
    </row>
    <row r="363" spans="1:19" ht="15" hidden="1" customHeight="1" x14ac:dyDescent="0.2">
      <c r="A363" s="1"/>
      <c r="B363" s="118" t="s">
        <v>641</v>
      </c>
      <c r="C363" s="40"/>
      <c r="D363" s="64" t="s">
        <v>436</v>
      </c>
      <c r="E363" s="64"/>
      <c r="F363" s="37"/>
      <c r="G363" s="77" t="s">
        <v>11</v>
      </c>
      <c r="H363" s="164"/>
      <c r="I363" s="164"/>
      <c r="J363" s="163">
        <f t="shared" si="64"/>
        <v>0</v>
      </c>
      <c r="K363" s="167"/>
      <c r="L363" s="155"/>
      <c r="M363" s="165"/>
      <c r="N363" s="263"/>
      <c r="O363" s="291">
        <v>0</v>
      </c>
      <c r="P363" s="291">
        <v>0</v>
      </c>
      <c r="Q363" s="291">
        <f t="shared" si="63"/>
        <v>0</v>
      </c>
      <c r="R363" s="252">
        <f>+J363*P363</f>
        <v>0</v>
      </c>
      <c r="S363" s="46"/>
    </row>
    <row r="364" spans="1:19" ht="15" hidden="1" customHeight="1" x14ac:dyDescent="0.2">
      <c r="A364" s="1" t="s">
        <v>958</v>
      </c>
      <c r="B364" s="118" t="s">
        <v>810</v>
      </c>
      <c r="C364" s="79" t="s">
        <v>464</v>
      </c>
      <c r="D364" s="51"/>
      <c r="E364" s="82"/>
      <c r="F364" s="36"/>
      <c r="G364" s="77" t="s">
        <v>11</v>
      </c>
      <c r="H364" s="168"/>
      <c r="I364" s="168"/>
      <c r="J364" s="163">
        <f t="shared" si="64"/>
        <v>0</v>
      </c>
      <c r="K364" s="167"/>
      <c r="L364" s="155"/>
      <c r="M364" s="165"/>
      <c r="N364" s="263"/>
      <c r="O364" s="291"/>
      <c r="P364" s="291"/>
      <c r="Q364" s="291"/>
      <c r="R364" s="252"/>
      <c r="S364" s="46"/>
    </row>
    <row r="365" spans="1:19" ht="15" hidden="1" customHeight="1" x14ac:dyDescent="0.2">
      <c r="A365" s="1"/>
      <c r="B365" s="118" t="s">
        <v>811</v>
      </c>
      <c r="C365" s="12"/>
      <c r="D365" s="28" t="s">
        <v>454</v>
      </c>
      <c r="E365" s="28"/>
      <c r="F365" s="9"/>
      <c r="G365" s="77" t="s">
        <v>11</v>
      </c>
      <c r="H365" s="167"/>
      <c r="I365" s="167"/>
      <c r="J365" s="163">
        <f t="shared" si="64"/>
        <v>0</v>
      </c>
      <c r="K365" s="167"/>
      <c r="L365" s="155"/>
      <c r="M365" s="165"/>
      <c r="N365" s="263"/>
      <c r="O365" s="291">
        <v>0</v>
      </c>
      <c r="P365" s="291">
        <v>0</v>
      </c>
      <c r="Q365" s="291">
        <f t="shared" si="63"/>
        <v>0</v>
      </c>
      <c r="R365" s="252">
        <f>+J365*P365</f>
        <v>0</v>
      </c>
      <c r="S365" s="46"/>
    </row>
    <row r="366" spans="1:19" ht="15" hidden="1" customHeight="1" x14ac:dyDescent="0.2">
      <c r="A366" s="1"/>
      <c r="B366" s="118" t="s">
        <v>812</v>
      </c>
      <c r="C366" s="40"/>
      <c r="D366" s="64" t="s">
        <v>465</v>
      </c>
      <c r="E366" s="64"/>
      <c r="F366" s="37"/>
      <c r="G366" s="77" t="s">
        <v>11</v>
      </c>
      <c r="H366" s="164"/>
      <c r="I366" s="164"/>
      <c r="J366" s="163">
        <f t="shared" si="64"/>
        <v>0</v>
      </c>
      <c r="K366" s="167"/>
      <c r="L366" s="155"/>
      <c r="M366" s="165"/>
      <c r="N366" s="263"/>
      <c r="O366" s="291">
        <v>0</v>
      </c>
      <c r="P366" s="291">
        <v>0</v>
      </c>
      <c r="Q366" s="291">
        <f t="shared" si="63"/>
        <v>0</v>
      </c>
      <c r="R366" s="252">
        <f>+J366*P366</f>
        <v>0</v>
      </c>
      <c r="S366" s="46"/>
    </row>
    <row r="367" spans="1:19" ht="15" hidden="1" customHeight="1" x14ac:dyDescent="0.2">
      <c r="A367" s="1"/>
      <c r="B367" s="118" t="s">
        <v>813</v>
      </c>
      <c r="C367" s="65" t="s">
        <v>467</v>
      </c>
      <c r="D367" s="51"/>
      <c r="E367" s="82"/>
      <c r="F367" s="36"/>
      <c r="G367" s="77" t="s">
        <v>11</v>
      </c>
      <c r="H367" s="168"/>
      <c r="I367" s="168"/>
      <c r="J367" s="163">
        <f t="shared" si="64"/>
        <v>0</v>
      </c>
      <c r="K367" s="167"/>
      <c r="L367" s="155"/>
      <c r="M367" s="165"/>
      <c r="N367" s="263"/>
      <c r="O367" s="291"/>
      <c r="P367" s="291"/>
      <c r="Q367" s="291"/>
      <c r="R367" s="252"/>
      <c r="S367" s="46"/>
    </row>
    <row r="368" spans="1:19" ht="15" hidden="1" customHeight="1" x14ac:dyDescent="0.2">
      <c r="A368" s="1"/>
      <c r="B368" s="118" t="s">
        <v>814</v>
      </c>
      <c r="C368" s="40"/>
      <c r="D368" s="64" t="s">
        <v>455</v>
      </c>
      <c r="E368" s="64"/>
      <c r="F368" s="37"/>
      <c r="G368" s="77" t="s">
        <v>11</v>
      </c>
      <c r="H368" s="164"/>
      <c r="I368" s="164"/>
      <c r="J368" s="163">
        <f t="shared" si="64"/>
        <v>0</v>
      </c>
      <c r="K368" s="167"/>
      <c r="L368" s="155"/>
      <c r="M368" s="165"/>
      <c r="N368" s="263"/>
      <c r="O368" s="291">
        <v>0</v>
      </c>
      <c r="P368" s="291">
        <v>0</v>
      </c>
      <c r="Q368" s="291">
        <f t="shared" si="63"/>
        <v>0</v>
      </c>
      <c r="R368" s="252">
        <f>+J368*P368</f>
        <v>0</v>
      </c>
      <c r="S368" s="46"/>
    </row>
    <row r="369" spans="1:19" ht="15" customHeight="1" x14ac:dyDescent="0.2">
      <c r="A369" s="1"/>
      <c r="B369" s="118" t="s">
        <v>640</v>
      </c>
      <c r="C369" s="15"/>
      <c r="D369" s="94" t="s">
        <v>1046</v>
      </c>
      <c r="E369" s="420"/>
      <c r="F369" s="421"/>
      <c r="G369" s="77" t="s">
        <v>568</v>
      </c>
      <c r="H369" s="422"/>
      <c r="I369" s="422"/>
      <c r="J369" s="163">
        <f t="shared" si="64"/>
        <v>0</v>
      </c>
      <c r="K369" s="167"/>
      <c r="L369" s="155"/>
      <c r="M369" s="165"/>
      <c r="N369" s="263"/>
      <c r="O369" s="291"/>
      <c r="P369" s="291"/>
      <c r="Q369" s="291"/>
      <c r="R369" s="252"/>
      <c r="S369" s="46"/>
    </row>
    <row r="370" spans="1:19" ht="15" customHeight="1" x14ac:dyDescent="0.2">
      <c r="A370" s="1"/>
      <c r="B370" s="118" t="s">
        <v>641</v>
      </c>
      <c r="C370" s="123" t="s">
        <v>957</v>
      </c>
      <c r="D370" s="51" t="s">
        <v>1047</v>
      </c>
      <c r="E370" s="82"/>
      <c r="F370" s="36"/>
      <c r="G370" s="77" t="s">
        <v>11</v>
      </c>
      <c r="H370" s="168"/>
      <c r="I370" s="168"/>
      <c r="J370" s="163">
        <f t="shared" ref="J370" si="65">SUM(H370*I370)</f>
        <v>0</v>
      </c>
      <c r="K370" s="167"/>
      <c r="L370" s="155"/>
      <c r="M370" s="165"/>
      <c r="N370" s="263"/>
      <c r="O370" s="291"/>
      <c r="P370" s="291"/>
      <c r="Q370" s="291"/>
      <c r="R370" s="252"/>
      <c r="S370" s="46"/>
    </row>
    <row r="371" spans="1:19" ht="15" customHeight="1" x14ac:dyDescent="0.2">
      <c r="A371" s="1"/>
      <c r="B371" s="118" t="s">
        <v>810</v>
      </c>
      <c r="C371" s="15"/>
      <c r="D371" s="64" t="s">
        <v>456</v>
      </c>
      <c r="E371" s="64"/>
      <c r="F371" s="37"/>
      <c r="G371" s="72" t="s">
        <v>568</v>
      </c>
      <c r="H371" s="164"/>
      <c r="I371" s="164"/>
      <c r="J371" s="164">
        <f t="shared" ref="J371:J372" si="66">SUM(H371*I371)</f>
        <v>0</v>
      </c>
      <c r="K371" s="167"/>
      <c r="L371" s="155"/>
      <c r="M371" s="165"/>
      <c r="N371" s="263"/>
      <c r="O371" s="291">
        <v>0</v>
      </c>
      <c r="P371" s="291">
        <v>0</v>
      </c>
      <c r="Q371" s="291">
        <f t="shared" si="63"/>
        <v>0</v>
      </c>
      <c r="R371" s="252">
        <f>+J371*P371</f>
        <v>0</v>
      </c>
      <c r="S371" s="256"/>
    </row>
    <row r="372" spans="1:19" ht="15" customHeight="1" x14ac:dyDescent="0.2">
      <c r="A372" s="1"/>
      <c r="B372" s="118" t="s">
        <v>811</v>
      </c>
      <c r="C372" s="137" t="s">
        <v>1049</v>
      </c>
      <c r="D372" s="420" t="s">
        <v>1044</v>
      </c>
      <c r="E372" s="420"/>
      <c r="F372" s="421"/>
      <c r="G372" s="72" t="s">
        <v>568</v>
      </c>
      <c r="H372" s="422"/>
      <c r="I372" s="422"/>
      <c r="J372" s="164">
        <f t="shared" si="66"/>
        <v>0</v>
      </c>
      <c r="K372" s="172"/>
      <c r="L372" s="155"/>
      <c r="M372" s="165"/>
      <c r="N372" s="263"/>
      <c r="O372" s="427"/>
      <c r="P372" s="428"/>
      <c r="Q372" s="428"/>
      <c r="R372" s="75"/>
      <c r="S372" s="331"/>
    </row>
    <row r="373" spans="1:19" ht="15" customHeight="1" x14ac:dyDescent="0.2">
      <c r="A373" s="1"/>
      <c r="B373" s="111" t="s">
        <v>642</v>
      </c>
      <c r="C373" s="113" t="s">
        <v>153</v>
      </c>
      <c r="D373" s="114"/>
      <c r="E373" s="134" t="str">
        <f>+$E$8</f>
        <v>MARCAS Y MODELOS</v>
      </c>
      <c r="F373" s="135"/>
      <c r="G373" s="135"/>
      <c r="H373" s="170"/>
      <c r="I373" s="170"/>
      <c r="J373" s="170"/>
      <c r="K373" s="161">
        <f>SUM(J376:J396)</f>
        <v>0</v>
      </c>
      <c r="L373" s="155"/>
      <c r="M373" s="162">
        <f>SUM(M374:M396)</f>
        <v>0</v>
      </c>
      <c r="N373" s="265"/>
      <c r="O373" s="253"/>
      <c r="P373" s="254"/>
      <c r="Q373" s="254"/>
      <c r="R373" s="254"/>
      <c r="S373" s="255">
        <f>SUM(R374:R396)</f>
        <v>0</v>
      </c>
    </row>
    <row r="374" spans="1:19" ht="15" hidden="1" customHeight="1" x14ac:dyDescent="0.2">
      <c r="A374" s="1"/>
      <c r="B374" s="118" t="s">
        <v>646</v>
      </c>
      <c r="C374" s="27" t="s">
        <v>272</v>
      </c>
      <c r="D374" s="89" t="s">
        <v>578</v>
      </c>
      <c r="E374" s="51"/>
      <c r="F374" s="36"/>
      <c r="G374" s="36"/>
      <c r="H374" s="168"/>
      <c r="I374" s="168"/>
      <c r="J374" s="169"/>
      <c r="K374" s="340"/>
      <c r="L374" s="155"/>
      <c r="M374" s="165"/>
      <c r="N374" s="263"/>
      <c r="O374" s="291"/>
      <c r="P374" s="291"/>
      <c r="Q374" s="291"/>
      <c r="R374" s="252"/>
      <c r="S374" s="252"/>
    </row>
    <row r="375" spans="1:19" ht="15" hidden="1" customHeight="1" x14ac:dyDescent="0.2">
      <c r="A375" s="1"/>
      <c r="B375" s="118" t="s">
        <v>347</v>
      </c>
      <c r="C375" s="20"/>
      <c r="D375" s="42" t="s">
        <v>571</v>
      </c>
      <c r="E375" s="45"/>
      <c r="F375" s="33"/>
      <c r="G375" s="33" t="s">
        <v>28</v>
      </c>
      <c r="H375" s="163"/>
      <c r="I375" s="163"/>
      <c r="J375" s="163">
        <f t="shared" ref="J375:J396" si="67">SUM(H375*I375)</f>
        <v>0</v>
      </c>
      <c r="K375" s="167"/>
      <c r="L375" s="155"/>
      <c r="M375" s="165"/>
      <c r="N375" s="263"/>
      <c r="O375" s="291">
        <v>0</v>
      </c>
      <c r="P375" s="291">
        <v>0</v>
      </c>
      <c r="Q375" s="291">
        <f t="shared" ref="Q375:Q396" si="68">+O375+P375</f>
        <v>0</v>
      </c>
      <c r="R375" s="252">
        <f>+J375*P375</f>
        <v>0</v>
      </c>
      <c r="S375" s="46"/>
    </row>
    <row r="376" spans="1:19" ht="15" hidden="1" customHeight="1" x14ac:dyDescent="0.2">
      <c r="A376" s="1"/>
      <c r="B376" s="118"/>
      <c r="C376" s="20"/>
      <c r="D376" s="42"/>
      <c r="E376" s="42"/>
      <c r="F376" s="31"/>
      <c r="G376" s="31"/>
      <c r="H376" s="166"/>
      <c r="I376" s="166"/>
      <c r="J376" s="166"/>
      <c r="K376" s="167"/>
      <c r="L376" s="155"/>
      <c r="M376" s="165"/>
      <c r="N376" s="263"/>
      <c r="O376" s="291"/>
      <c r="P376" s="291"/>
      <c r="Q376" s="291"/>
      <c r="R376" s="252"/>
      <c r="S376" s="46"/>
    </row>
    <row r="377" spans="1:19" ht="15" customHeight="1" x14ac:dyDescent="0.2">
      <c r="A377" s="1"/>
      <c r="B377" s="118" t="s">
        <v>643</v>
      </c>
      <c r="C377" s="65" t="s">
        <v>344</v>
      </c>
      <c r="D377" s="45" t="s">
        <v>578</v>
      </c>
      <c r="E377" s="42"/>
      <c r="F377" s="31"/>
      <c r="G377" s="31" t="s">
        <v>28</v>
      </c>
      <c r="H377" s="166"/>
      <c r="I377" s="166"/>
      <c r="J377" s="166">
        <f t="shared" si="67"/>
        <v>0</v>
      </c>
      <c r="K377" s="167"/>
      <c r="L377" s="155"/>
      <c r="M377" s="165"/>
      <c r="N377" s="263"/>
      <c r="O377" s="291"/>
      <c r="P377" s="291"/>
      <c r="Q377" s="291"/>
      <c r="R377" s="252"/>
      <c r="S377" s="46"/>
    </row>
    <row r="378" spans="1:19" ht="15" hidden="1" customHeight="1" x14ac:dyDescent="0.2">
      <c r="A378" s="1"/>
      <c r="B378" s="118" t="s">
        <v>345</v>
      </c>
      <c r="C378" s="27"/>
      <c r="D378" s="42" t="s">
        <v>429</v>
      </c>
      <c r="E378" s="42"/>
      <c r="F378" s="31"/>
      <c r="G378" s="31" t="s">
        <v>28</v>
      </c>
      <c r="H378" s="166"/>
      <c r="I378" s="166"/>
      <c r="J378" s="166">
        <f t="shared" si="67"/>
        <v>0</v>
      </c>
      <c r="K378" s="167"/>
      <c r="L378" s="155"/>
      <c r="M378" s="165"/>
      <c r="N378" s="263"/>
      <c r="O378" s="291">
        <v>0</v>
      </c>
      <c r="P378" s="291">
        <v>0</v>
      </c>
      <c r="Q378" s="291">
        <f t="shared" si="68"/>
        <v>0</v>
      </c>
      <c r="R378" s="252">
        <f t="shared" ref="R378:R383" si="69">+J378*P378</f>
        <v>0</v>
      </c>
      <c r="S378" s="46"/>
    </row>
    <row r="379" spans="1:19" ht="15" hidden="1" customHeight="1" x14ac:dyDescent="0.2">
      <c r="A379" s="1"/>
      <c r="B379" s="118" t="s">
        <v>346</v>
      </c>
      <c r="C379" s="27"/>
      <c r="D379" s="42" t="s">
        <v>430</v>
      </c>
      <c r="E379" s="42"/>
      <c r="F379" s="31"/>
      <c r="G379" s="31" t="s">
        <v>28</v>
      </c>
      <c r="H379" s="166"/>
      <c r="I379" s="166"/>
      <c r="J379" s="166">
        <f t="shared" si="67"/>
        <v>0</v>
      </c>
      <c r="K379" s="167"/>
      <c r="L379" s="155"/>
      <c r="M379" s="165"/>
      <c r="N379" s="263"/>
      <c r="O379" s="291">
        <v>0</v>
      </c>
      <c r="P379" s="291">
        <v>0</v>
      </c>
      <c r="Q379" s="291">
        <f t="shared" si="68"/>
        <v>0</v>
      </c>
      <c r="R379" s="252">
        <f t="shared" si="69"/>
        <v>0</v>
      </c>
      <c r="S379" s="46"/>
    </row>
    <row r="380" spans="1:19" ht="15" hidden="1" customHeight="1" x14ac:dyDescent="0.2">
      <c r="A380" s="1"/>
      <c r="B380" s="118" t="s">
        <v>432</v>
      </c>
      <c r="C380" s="27"/>
      <c r="D380" s="42" t="s">
        <v>427</v>
      </c>
      <c r="E380" s="42"/>
      <c r="F380" s="31"/>
      <c r="G380" s="31" t="s">
        <v>28</v>
      </c>
      <c r="H380" s="166"/>
      <c r="I380" s="166"/>
      <c r="J380" s="166">
        <f t="shared" si="67"/>
        <v>0</v>
      </c>
      <c r="K380" s="167"/>
      <c r="L380" s="155"/>
      <c r="M380" s="165"/>
      <c r="N380" s="263"/>
      <c r="O380" s="291">
        <v>0</v>
      </c>
      <c r="P380" s="291">
        <v>0</v>
      </c>
      <c r="Q380" s="291">
        <f t="shared" si="68"/>
        <v>0</v>
      </c>
      <c r="R380" s="252">
        <f t="shared" si="69"/>
        <v>0</v>
      </c>
      <c r="S380" s="46"/>
    </row>
    <row r="381" spans="1:19" ht="15" hidden="1" customHeight="1" x14ac:dyDescent="0.2">
      <c r="A381" s="1"/>
      <c r="B381" s="118" t="s">
        <v>433</v>
      </c>
      <c r="C381" s="27"/>
      <c r="D381" s="42" t="s">
        <v>431</v>
      </c>
      <c r="E381" s="42"/>
      <c r="F381" s="31"/>
      <c r="G381" s="31" t="s">
        <v>28</v>
      </c>
      <c r="H381" s="166"/>
      <c r="I381" s="166"/>
      <c r="J381" s="166">
        <f t="shared" si="67"/>
        <v>0</v>
      </c>
      <c r="K381" s="167"/>
      <c r="L381" s="155"/>
      <c r="M381" s="165"/>
      <c r="N381" s="263"/>
      <c r="O381" s="291">
        <v>0</v>
      </c>
      <c r="P381" s="291">
        <v>0</v>
      </c>
      <c r="Q381" s="291">
        <f t="shared" si="68"/>
        <v>0</v>
      </c>
      <c r="R381" s="252">
        <f t="shared" si="69"/>
        <v>0</v>
      </c>
      <c r="S381" s="46"/>
    </row>
    <row r="382" spans="1:19" ht="15" hidden="1" customHeight="1" x14ac:dyDescent="0.2">
      <c r="A382" s="1"/>
      <c r="B382" s="118" t="s">
        <v>434</v>
      </c>
      <c r="C382" s="20"/>
      <c r="D382" s="42" t="s">
        <v>428</v>
      </c>
      <c r="E382" s="42"/>
      <c r="F382" s="31"/>
      <c r="G382" s="31" t="s">
        <v>28</v>
      </c>
      <c r="H382" s="166"/>
      <c r="I382" s="166"/>
      <c r="J382" s="166">
        <f t="shared" si="67"/>
        <v>0</v>
      </c>
      <c r="K382" s="167"/>
      <c r="L382" s="155"/>
      <c r="M382" s="165"/>
      <c r="N382" s="263"/>
      <c r="O382" s="291">
        <v>0</v>
      </c>
      <c r="P382" s="291">
        <v>0</v>
      </c>
      <c r="Q382" s="291">
        <f t="shared" si="68"/>
        <v>0</v>
      </c>
      <c r="R382" s="252">
        <f t="shared" si="69"/>
        <v>0</v>
      </c>
      <c r="S382" s="46"/>
    </row>
    <row r="383" spans="1:19" ht="15" customHeight="1" x14ac:dyDescent="0.2">
      <c r="A383" s="1"/>
      <c r="B383" s="118" t="s">
        <v>644</v>
      </c>
      <c r="C383" s="20"/>
      <c r="D383" s="42" t="s">
        <v>1136</v>
      </c>
      <c r="E383" s="64"/>
      <c r="F383" s="37"/>
      <c r="G383" s="37" t="s">
        <v>28</v>
      </c>
      <c r="H383" s="164"/>
      <c r="I383" s="164"/>
      <c r="J383" s="164">
        <f t="shared" si="67"/>
        <v>0</v>
      </c>
      <c r="K383" s="167"/>
      <c r="L383" s="155"/>
      <c r="M383" s="165"/>
      <c r="N383" s="263"/>
      <c r="O383" s="291">
        <v>0</v>
      </c>
      <c r="P383" s="291">
        <v>0</v>
      </c>
      <c r="Q383" s="291">
        <f t="shared" si="68"/>
        <v>0</v>
      </c>
      <c r="R383" s="252">
        <f t="shared" si="69"/>
        <v>0</v>
      </c>
      <c r="S383" s="46"/>
    </row>
    <row r="384" spans="1:19" ht="15" hidden="1" customHeight="1" x14ac:dyDescent="0.2">
      <c r="A384" s="1"/>
      <c r="B384" s="118" t="s">
        <v>795</v>
      </c>
      <c r="C384" s="65" t="s">
        <v>348</v>
      </c>
      <c r="D384" s="89" t="s">
        <v>578</v>
      </c>
      <c r="E384" s="51"/>
      <c r="F384" s="36"/>
      <c r="G384" s="36"/>
      <c r="H384" s="168"/>
      <c r="I384" s="168"/>
      <c r="J384" s="169"/>
      <c r="K384" s="172"/>
      <c r="L384" s="155"/>
      <c r="M384" s="165"/>
      <c r="N384" s="263"/>
      <c r="O384" s="291"/>
      <c r="P384" s="291"/>
      <c r="Q384" s="291"/>
      <c r="R384" s="252"/>
      <c r="S384" s="46"/>
    </row>
    <row r="385" spans="1:19" ht="15" hidden="1" customHeight="1" x14ac:dyDescent="0.2">
      <c r="A385" s="1"/>
      <c r="B385" s="118" t="s">
        <v>796</v>
      </c>
      <c r="C385" s="20"/>
      <c r="D385" s="71" t="s">
        <v>570</v>
      </c>
      <c r="E385" s="45"/>
      <c r="F385" s="33"/>
      <c r="G385" s="33" t="s">
        <v>28</v>
      </c>
      <c r="H385" s="163"/>
      <c r="I385" s="163"/>
      <c r="J385" s="163">
        <f t="shared" si="67"/>
        <v>0</v>
      </c>
      <c r="K385" s="167"/>
      <c r="L385" s="155"/>
      <c r="M385" s="165"/>
      <c r="N385" s="263"/>
      <c r="O385" s="291">
        <v>0</v>
      </c>
      <c r="P385" s="291">
        <v>0</v>
      </c>
      <c r="Q385" s="291">
        <f t="shared" si="68"/>
        <v>0</v>
      </c>
      <c r="R385" s="252">
        <f>+J385*P385</f>
        <v>0</v>
      </c>
      <c r="S385" s="46"/>
    </row>
    <row r="386" spans="1:19" ht="15" hidden="1" customHeight="1" x14ac:dyDescent="0.2">
      <c r="A386" s="1"/>
      <c r="B386" s="118" t="s">
        <v>797</v>
      </c>
      <c r="C386" s="20"/>
      <c r="D386" s="71"/>
      <c r="E386" s="64"/>
      <c r="F386" s="37"/>
      <c r="G386" s="37"/>
      <c r="H386" s="164"/>
      <c r="I386" s="164"/>
      <c r="J386" s="164"/>
      <c r="K386" s="167"/>
      <c r="L386" s="155"/>
      <c r="M386" s="165"/>
      <c r="N386" s="263"/>
      <c r="O386" s="291"/>
      <c r="P386" s="291"/>
      <c r="Q386" s="291"/>
      <c r="R386" s="252"/>
      <c r="S386" s="46"/>
    </row>
    <row r="387" spans="1:19" ht="15" customHeight="1" x14ac:dyDescent="0.2">
      <c r="A387" s="1"/>
      <c r="B387" s="118" t="s">
        <v>795</v>
      </c>
      <c r="C387" s="65" t="s">
        <v>343</v>
      </c>
      <c r="D387" s="89" t="s">
        <v>578</v>
      </c>
      <c r="E387" s="51"/>
      <c r="F387" s="36"/>
      <c r="G387" s="36"/>
      <c r="H387" s="168"/>
      <c r="I387" s="168"/>
      <c r="J387" s="169"/>
      <c r="K387" s="172"/>
      <c r="L387" s="155"/>
      <c r="M387" s="165"/>
      <c r="N387" s="263"/>
      <c r="O387" s="291"/>
      <c r="P387" s="291"/>
      <c r="Q387" s="291"/>
      <c r="R387" s="252"/>
      <c r="S387" s="46"/>
    </row>
    <row r="388" spans="1:19" ht="15" customHeight="1" x14ac:dyDescent="0.2">
      <c r="A388" s="1"/>
      <c r="B388" s="118" t="s">
        <v>796</v>
      </c>
      <c r="C388" s="12"/>
      <c r="D388" s="71" t="s">
        <v>569</v>
      </c>
      <c r="E388" s="45"/>
      <c r="F388" s="33"/>
      <c r="G388" s="33" t="s">
        <v>28</v>
      </c>
      <c r="H388" s="163"/>
      <c r="I388" s="163"/>
      <c r="J388" s="163">
        <f t="shared" si="67"/>
        <v>0</v>
      </c>
      <c r="K388" s="167"/>
      <c r="L388" s="155"/>
      <c r="M388" s="165"/>
      <c r="N388" s="263"/>
      <c r="O388" s="291">
        <v>0</v>
      </c>
      <c r="P388" s="291">
        <v>0</v>
      </c>
      <c r="Q388" s="291">
        <f t="shared" si="68"/>
        <v>0</v>
      </c>
      <c r="R388" s="252">
        <f>+J388*P388</f>
        <v>0</v>
      </c>
      <c r="S388" s="46"/>
    </row>
    <row r="389" spans="1:19" ht="15" customHeight="1" x14ac:dyDescent="0.2">
      <c r="A389" s="1"/>
      <c r="B389" s="118" t="s">
        <v>797</v>
      </c>
      <c r="C389" s="12"/>
      <c r="D389" s="71" t="s">
        <v>867</v>
      </c>
      <c r="E389" s="28"/>
      <c r="F389" s="9"/>
      <c r="G389" s="33" t="s">
        <v>28</v>
      </c>
      <c r="H389" s="167"/>
      <c r="I389" s="167"/>
      <c r="J389" s="163">
        <f t="shared" si="67"/>
        <v>0</v>
      </c>
      <c r="K389" s="167"/>
      <c r="L389" s="155"/>
      <c r="M389" s="165"/>
      <c r="N389" s="263"/>
      <c r="O389" s="291"/>
      <c r="P389" s="291"/>
      <c r="Q389" s="291"/>
      <c r="R389" s="252"/>
      <c r="S389" s="46"/>
    </row>
    <row r="390" spans="1:19" ht="15" customHeight="1" x14ac:dyDescent="0.2">
      <c r="A390" s="1"/>
      <c r="B390" s="118" t="s">
        <v>1032</v>
      </c>
      <c r="C390" s="12"/>
      <c r="D390" s="71" t="s">
        <v>866</v>
      </c>
      <c r="E390" s="28"/>
      <c r="F390" s="9"/>
      <c r="G390" s="33" t="s">
        <v>28</v>
      </c>
      <c r="H390" s="167"/>
      <c r="I390" s="167"/>
      <c r="J390" s="163">
        <f t="shared" si="67"/>
        <v>0</v>
      </c>
      <c r="K390" s="167"/>
      <c r="L390" s="155"/>
      <c r="M390" s="165"/>
      <c r="N390" s="263"/>
      <c r="O390" s="291"/>
      <c r="P390" s="291"/>
      <c r="Q390" s="291"/>
      <c r="R390" s="252"/>
      <c r="S390" s="46"/>
    </row>
    <row r="391" spans="1:19" ht="15" customHeight="1" x14ac:dyDescent="0.2">
      <c r="B391" s="118" t="s">
        <v>1048</v>
      </c>
      <c r="C391" s="12"/>
      <c r="D391" s="71" t="s">
        <v>868</v>
      </c>
      <c r="E391" s="64"/>
      <c r="F391" s="37"/>
      <c r="G391" s="33" t="s">
        <v>28</v>
      </c>
      <c r="H391" s="164"/>
      <c r="I391" s="164"/>
      <c r="J391" s="163">
        <f t="shared" si="67"/>
        <v>0</v>
      </c>
      <c r="K391" s="167"/>
      <c r="L391" s="155"/>
      <c r="M391" s="165"/>
      <c r="N391" s="263"/>
      <c r="O391" s="291"/>
      <c r="P391" s="291"/>
      <c r="Q391" s="291"/>
      <c r="R391" s="252"/>
      <c r="S391" s="46"/>
    </row>
    <row r="392" spans="1:19" ht="15" hidden="1" customHeight="1" x14ac:dyDescent="0.2">
      <c r="B392" s="118" t="s">
        <v>1137</v>
      </c>
      <c r="C392" s="145" t="s">
        <v>579</v>
      </c>
      <c r="D392" s="71" t="s">
        <v>869</v>
      </c>
      <c r="E392" s="51"/>
      <c r="F392" s="36"/>
      <c r="G392" s="33" t="s">
        <v>28</v>
      </c>
      <c r="H392" s="168"/>
      <c r="I392" s="168"/>
      <c r="J392" s="163">
        <f t="shared" si="67"/>
        <v>0</v>
      </c>
      <c r="K392" s="172"/>
      <c r="L392" s="155"/>
      <c r="M392" s="165"/>
      <c r="N392" s="263"/>
      <c r="O392" s="291"/>
      <c r="P392" s="291"/>
      <c r="Q392" s="291"/>
      <c r="R392" s="252"/>
      <c r="S392" s="46"/>
    </row>
    <row r="393" spans="1:19" ht="15" hidden="1" customHeight="1" x14ac:dyDescent="0.2">
      <c r="B393" s="118" t="s">
        <v>1138</v>
      </c>
      <c r="C393" s="146"/>
      <c r="D393" s="71" t="s">
        <v>1033</v>
      </c>
      <c r="E393" s="45"/>
      <c r="F393" s="33"/>
      <c r="G393" s="33" t="s">
        <v>28</v>
      </c>
      <c r="H393" s="163"/>
      <c r="I393" s="163"/>
      <c r="J393" s="163">
        <f t="shared" si="67"/>
        <v>0</v>
      </c>
      <c r="K393" s="172"/>
      <c r="L393" s="155"/>
      <c r="M393" s="165"/>
      <c r="N393" s="263"/>
      <c r="O393" s="291">
        <v>0</v>
      </c>
      <c r="P393" s="291">
        <v>0</v>
      </c>
      <c r="Q393" s="291">
        <f t="shared" si="68"/>
        <v>0</v>
      </c>
      <c r="R393" s="252">
        <f>+J393*P393</f>
        <v>0</v>
      </c>
      <c r="S393" s="46"/>
    </row>
    <row r="394" spans="1:19" ht="15" customHeight="1" x14ac:dyDescent="0.2">
      <c r="B394" s="118" t="s">
        <v>1095</v>
      </c>
      <c r="C394" s="146"/>
      <c r="D394" s="71" t="s">
        <v>869</v>
      </c>
      <c r="E394" s="45"/>
      <c r="F394" s="33"/>
      <c r="G394" s="33" t="s">
        <v>28</v>
      </c>
      <c r="H394" s="163"/>
      <c r="I394" s="163"/>
      <c r="J394" s="163">
        <f t="shared" si="67"/>
        <v>0</v>
      </c>
      <c r="K394" s="172"/>
      <c r="L394" s="155"/>
      <c r="M394" s="165"/>
      <c r="N394" s="263"/>
      <c r="O394" s="291"/>
      <c r="P394" s="291"/>
      <c r="Q394" s="291"/>
      <c r="R394" s="252"/>
      <c r="S394" s="256"/>
    </row>
    <row r="395" spans="1:19" ht="15" customHeight="1" x14ac:dyDescent="0.2">
      <c r="B395" s="118" t="s">
        <v>1096</v>
      </c>
      <c r="C395" s="454" t="s">
        <v>839</v>
      </c>
      <c r="D395" s="71" t="s">
        <v>578</v>
      </c>
      <c r="E395" s="45"/>
      <c r="F395" s="33"/>
      <c r="G395" s="33" t="s">
        <v>28</v>
      </c>
      <c r="H395" s="163"/>
      <c r="I395" s="163"/>
      <c r="J395" s="163">
        <f t="shared" si="67"/>
        <v>0</v>
      </c>
      <c r="K395" s="172"/>
      <c r="L395" s="155"/>
      <c r="M395" s="165"/>
      <c r="N395" s="263"/>
      <c r="O395" s="291"/>
      <c r="P395" s="291"/>
      <c r="Q395" s="291"/>
      <c r="R395" s="252"/>
      <c r="S395" s="256"/>
    </row>
    <row r="396" spans="1:19" ht="15" hidden="1" customHeight="1" x14ac:dyDescent="0.2">
      <c r="B396" s="124" t="s">
        <v>581</v>
      </c>
      <c r="C396" s="73"/>
      <c r="D396" s="82" t="s">
        <v>580</v>
      </c>
      <c r="E396" s="42"/>
      <c r="F396" s="31"/>
      <c r="G396" s="31" t="s">
        <v>28</v>
      </c>
      <c r="H396" s="166"/>
      <c r="I396" s="166"/>
      <c r="J396" s="163">
        <f t="shared" si="67"/>
        <v>0</v>
      </c>
      <c r="K396" s="172"/>
      <c r="L396" s="155"/>
      <c r="M396" s="165"/>
      <c r="N396" s="263"/>
      <c r="O396" s="291">
        <v>0</v>
      </c>
      <c r="P396" s="291">
        <v>0</v>
      </c>
      <c r="Q396" s="291">
        <f t="shared" si="68"/>
        <v>0</v>
      </c>
      <c r="R396" s="252">
        <f>+J396*P396</f>
        <v>0</v>
      </c>
      <c r="S396" s="256"/>
    </row>
    <row r="397" spans="1:19" ht="15" customHeight="1" x14ac:dyDescent="0.2">
      <c r="A397" s="1"/>
      <c r="B397" s="111" t="s">
        <v>1139</v>
      </c>
      <c r="C397" s="144" t="s">
        <v>582</v>
      </c>
      <c r="D397" s="114"/>
      <c r="E397" s="134" t="str">
        <f>+$E$6</f>
        <v>DIMENSIÓN</v>
      </c>
      <c r="F397" s="135"/>
      <c r="G397" s="135"/>
      <c r="H397" s="170"/>
      <c r="I397" s="170"/>
      <c r="J397" s="170"/>
      <c r="K397" s="161">
        <f>SUM(J398:J407)</f>
        <v>0</v>
      </c>
      <c r="L397" s="155"/>
      <c r="M397" s="162">
        <f>SUM(M398:M407)</f>
        <v>0</v>
      </c>
      <c r="N397" s="265"/>
      <c r="O397" s="253"/>
      <c r="P397" s="254"/>
      <c r="Q397" s="254"/>
      <c r="R397" s="254"/>
      <c r="S397" s="255">
        <f>SUM(R398:R407)</f>
        <v>0</v>
      </c>
    </row>
    <row r="398" spans="1:19" ht="15" customHeight="1" x14ac:dyDescent="0.2">
      <c r="A398" s="1"/>
      <c r="B398" s="118" t="s">
        <v>646</v>
      </c>
      <c r="C398" s="15"/>
      <c r="D398" s="89" t="s">
        <v>578</v>
      </c>
      <c r="E398" s="47"/>
      <c r="F398" s="36"/>
      <c r="G398" s="36"/>
      <c r="H398" s="168"/>
      <c r="I398" s="168"/>
      <c r="J398" s="169"/>
      <c r="K398" s="172"/>
      <c r="L398" s="155"/>
      <c r="M398" s="165"/>
      <c r="N398" s="263"/>
      <c r="O398" s="291"/>
      <c r="P398" s="291"/>
      <c r="Q398" s="291"/>
      <c r="R398" s="252"/>
      <c r="S398" s="252"/>
    </row>
    <row r="399" spans="1:19" ht="15" customHeight="1" x14ac:dyDescent="0.2">
      <c r="A399" s="1"/>
      <c r="B399" s="118" t="s">
        <v>347</v>
      </c>
      <c r="C399" s="15"/>
      <c r="D399" s="42" t="s">
        <v>572</v>
      </c>
      <c r="E399" s="34"/>
      <c r="F399" s="33"/>
      <c r="G399" s="33" t="s">
        <v>28</v>
      </c>
      <c r="H399" s="163"/>
      <c r="I399" s="163"/>
      <c r="J399" s="163">
        <f>SUM(H399*I399)</f>
        <v>0</v>
      </c>
      <c r="K399" s="167"/>
      <c r="L399" s="155"/>
      <c r="M399" s="165"/>
      <c r="N399" s="263"/>
      <c r="O399" s="291">
        <v>0</v>
      </c>
      <c r="P399" s="291">
        <v>0</v>
      </c>
      <c r="Q399" s="291">
        <f>+O399+P399</f>
        <v>0</v>
      </c>
      <c r="R399" s="252">
        <f>+J399*P399</f>
        <v>0</v>
      </c>
      <c r="S399" s="46"/>
    </row>
    <row r="400" spans="1:19" ht="15" customHeight="1" x14ac:dyDescent="0.2">
      <c r="A400" s="1"/>
      <c r="B400" s="118" t="s">
        <v>1097</v>
      </c>
      <c r="C400" s="15"/>
      <c r="D400" s="42" t="s">
        <v>848</v>
      </c>
      <c r="E400" s="38"/>
      <c r="F400" s="37"/>
      <c r="G400" s="33" t="s">
        <v>28</v>
      </c>
      <c r="H400" s="166"/>
      <c r="I400" s="166"/>
      <c r="J400" s="163">
        <f t="shared" ref="J400:J406" si="70">SUM(H400*I400)</f>
        <v>0</v>
      </c>
      <c r="K400" s="167"/>
      <c r="L400" s="155"/>
      <c r="M400" s="165"/>
      <c r="N400" s="263"/>
      <c r="O400" s="291"/>
      <c r="P400" s="291"/>
      <c r="Q400" s="291"/>
      <c r="R400" s="252"/>
      <c r="S400" s="46"/>
    </row>
    <row r="401" spans="1:19" ht="15" customHeight="1" x14ac:dyDescent="0.2">
      <c r="A401" s="1"/>
      <c r="B401" s="118" t="s">
        <v>1098</v>
      </c>
      <c r="C401" s="15"/>
      <c r="D401" s="42" t="s">
        <v>849</v>
      </c>
      <c r="E401" s="38"/>
      <c r="F401" s="37"/>
      <c r="G401" s="33" t="s">
        <v>28</v>
      </c>
      <c r="H401" s="166"/>
      <c r="I401" s="166"/>
      <c r="J401" s="163">
        <f t="shared" si="70"/>
        <v>0</v>
      </c>
      <c r="K401" s="167"/>
      <c r="L401" s="155"/>
      <c r="M401" s="165"/>
      <c r="N401" s="263"/>
      <c r="O401" s="291"/>
      <c r="P401" s="291"/>
      <c r="Q401" s="291"/>
      <c r="R401" s="252"/>
      <c r="S401" s="256"/>
    </row>
    <row r="402" spans="1:19" ht="15" customHeight="1" x14ac:dyDescent="0.2">
      <c r="A402" s="1"/>
      <c r="B402" s="118" t="s">
        <v>1099</v>
      </c>
      <c r="C402" s="15"/>
      <c r="D402" s="42" t="s">
        <v>858</v>
      </c>
      <c r="E402" s="38"/>
      <c r="F402" s="37"/>
      <c r="G402" s="33" t="s">
        <v>28</v>
      </c>
      <c r="H402" s="166"/>
      <c r="I402" s="166"/>
      <c r="J402" s="163">
        <f t="shared" si="70"/>
        <v>0</v>
      </c>
      <c r="K402" s="167"/>
      <c r="L402" s="155"/>
      <c r="M402" s="165"/>
      <c r="N402" s="263"/>
      <c r="O402" s="291"/>
      <c r="P402" s="291"/>
      <c r="Q402" s="291"/>
      <c r="R402" s="252"/>
      <c r="S402" s="256"/>
    </row>
    <row r="403" spans="1:19" ht="15" customHeight="1" x14ac:dyDescent="0.2">
      <c r="A403" s="1"/>
      <c r="B403" s="118" t="s">
        <v>1100</v>
      </c>
      <c r="C403" s="15"/>
      <c r="D403" s="42" t="s">
        <v>861</v>
      </c>
      <c r="E403" s="38"/>
      <c r="F403" s="37"/>
      <c r="G403" s="33" t="s">
        <v>28</v>
      </c>
      <c r="H403" s="166"/>
      <c r="I403" s="166"/>
      <c r="J403" s="163">
        <f t="shared" si="70"/>
        <v>0</v>
      </c>
      <c r="K403" s="167"/>
      <c r="L403" s="155"/>
      <c r="M403" s="165"/>
      <c r="N403" s="263"/>
      <c r="O403" s="291"/>
      <c r="P403" s="291"/>
      <c r="Q403" s="291"/>
      <c r="R403" s="252"/>
      <c r="S403" s="256"/>
    </row>
    <row r="404" spans="1:19" ht="15" customHeight="1" x14ac:dyDescent="0.2">
      <c r="A404" s="1"/>
      <c r="B404" s="118" t="s">
        <v>1101</v>
      </c>
      <c r="C404" s="15"/>
      <c r="D404" s="42" t="s">
        <v>887</v>
      </c>
      <c r="E404" s="38"/>
      <c r="F404" s="37"/>
      <c r="G404" s="33" t="s">
        <v>28</v>
      </c>
      <c r="H404" s="166"/>
      <c r="I404" s="166"/>
      <c r="J404" s="163">
        <f t="shared" si="70"/>
        <v>0</v>
      </c>
      <c r="K404" s="167"/>
      <c r="L404" s="155"/>
      <c r="M404" s="165"/>
      <c r="N404" s="263"/>
      <c r="O404" s="291"/>
      <c r="P404" s="291"/>
      <c r="Q404" s="291"/>
      <c r="R404" s="252"/>
      <c r="S404" s="256"/>
    </row>
    <row r="405" spans="1:19" ht="15" customHeight="1" x14ac:dyDescent="0.2">
      <c r="A405" s="1"/>
      <c r="B405" s="118" t="s">
        <v>1102</v>
      </c>
      <c r="C405" s="15"/>
      <c r="D405" s="42" t="s">
        <v>894</v>
      </c>
      <c r="E405" s="38"/>
      <c r="F405" s="37"/>
      <c r="G405" s="33" t="s">
        <v>28</v>
      </c>
      <c r="H405" s="166"/>
      <c r="I405" s="166"/>
      <c r="J405" s="163">
        <f t="shared" si="70"/>
        <v>0</v>
      </c>
      <c r="K405" s="167"/>
      <c r="L405" s="155"/>
      <c r="M405" s="165"/>
      <c r="N405" s="263"/>
      <c r="O405" s="291"/>
      <c r="P405" s="291"/>
      <c r="Q405" s="291"/>
      <c r="R405" s="252"/>
      <c r="S405" s="256"/>
    </row>
    <row r="406" spans="1:19" ht="15" customHeight="1" x14ac:dyDescent="0.2">
      <c r="A406" s="1"/>
      <c r="B406" s="118" t="s">
        <v>1103</v>
      </c>
      <c r="C406" s="15"/>
      <c r="D406" s="42" t="s">
        <v>961</v>
      </c>
      <c r="E406" s="38"/>
      <c r="F406" s="37"/>
      <c r="G406" s="33" t="s">
        <v>28</v>
      </c>
      <c r="H406" s="166"/>
      <c r="I406" s="166"/>
      <c r="J406" s="163">
        <f t="shared" si="70"/>
        <v>0</v>
      </c>
      <c r="K406" s="167"/>
      <c r="L406" s="155"/>
      <c r="M406" s="165"/>
      <c r="N406" s="263"/>
      <c r="O406" s="291"/>
      <c r="P406" s="291"/>
      <c r="Q406" s="291"/>
      <c r="R406" s="252"/>
      <c r="S406" s="256"/>
    </row>
    <row r="407" spans="1:19" ht="15" hidden="1" customHeight="1" x14ac:dyDescent="0.2">
      <c r="A407" s="1"/>
      <c r="B407" s="118"/>
      <c r="C407" s="15"/>
      <c r="D407" s="32"/>
      <c r="E407" s="32"/>
      <c r="F407" s="31"/>
      <c r="G407" s="31"/>
      <c r="H407" s="166"/>
      <c r="I407" s="166"/>
      <c r="J407" s="166"/>
      <c r="K407" s="167"/>
      <c r="L407" s="155"/>
      <c r="M407" s="165"/>
      <c r="N407" s="263"/>
      <c r="O407" s="291">
        <v>0</v>
      </c>
      <c r="P407" s="291">
        <v>0</v>
      </c>
      <c r="Q407" s="291">
        <f>+O407+P407</f>
        <v>0</v>
      </c>
      <c r="R407" s="252">
        <f>+J407*P407</f>
        <v>0</v>
      </c>
      <c r="S407" s="256"/>
    </row>
    <row r="408" spans="1:19" ht="15" customHeight="1" x14ac:dyDescent="0.2">
      <c r="A408" s="1"/>
      <c r="B408" s="111" t="s">
        <v>648</v>
      </c>
      <c r="C408" s="322" t="s">
        <v>583</v>
      </c>
      <c r="D408" s="114"/>
      <c r="E408" s="134" t="str">
        <f>+$E$6</f>
        <v>DIMENSIÓN</v>
      </c>
      <c r="F408" s="135"/>
      <c r="G408" s="135"/>
      <c r="H408" s="170"/>
      <c r="I408" s="170"/>
      <c r="J408" s="170"/>
      <c r="K408" s="161">
        <f>SUM(J409:J417)</f>
        <v>0</v>
      </c>
      <c r="L408" s="155"/>
      <c r="M408" s="162">
        <f>SUM(M409:M417)</f>
        <v>0</v>
      </c>
      <c r="N408" s="265"/>
      <c r="O408" s="253"/>
      <c r="P408" s="254"/>
      <c r="Q408" s="254"/>
      <c r="R408" s="254"/>
      <c r="S408" s="255">
        <f>SUM(R409:R417)</f>
        <v>0</v>
      </c>
    </row>
    <row r="409" spans="1:19" ht="15" customHeight="1" x14ac:dyDescent="0.2">
      <c r="A409" s="1"/>
      <c r="B409" s="118" t="s">
        <v>649</v>
      </c>
      <c r="C409" s="15" t="s">
        <v>859</v>
      </c>
      <c r="D409" s="89" t="s">
        <v>573</v>
      </c>
      <c r="E409" s="47"/>
      <c r="F409" s="36"/>
      <c r="G409" s="36"/>
      <c r="H409" s="168"/>
      <c r="I409" s="168"/>
      <c r="J409" s="169"/>
      <c r="K409" s="340"/>
      <c r="L409" s="155"/>
      <c r="M409" s="165"/>
      <c r="N409" s="263"/>
      <c r="O409" s="291"/>
      <c r="P409" s="291"/>
      <c r="Q409" s="291"/>
      <c r="R409" s="252"/>
      <c r="S409" s="252"/>
    </row>
    <row r="410" spans="1:19" ht="15" customHeight="1" x14ac:dyDescent="0.2">
      <c r="A410" s="1"/>
      <c r="B410" s="118" t="s">
        <v>500</v>
      </c>
      <c r="C410" s="15"/>
      <c r="D410" s="42" t="s">
        <v>558</v>
      </c>
      <c r="E410" s="45"/>
      <c r="F410" s="33"/>
      <c r="G410" s="77" t="s">
        <v>28</v>
      </c>
      <c r="H410" s="163"/>
      <c r="I410" s="163"/>
      <c r="J410" s="163">
        <f>SUM(H410*I410)</f>
        <v>0</v>
      </c>
      <c r="K410" s="167"/>
      <c r="L410" s="155"/>
      <c r="M410" s="165"/>
      <c r="N410" s="263"/>
      <c r="O410" s="291">
        <v>0</v>
      </c>
      <c r="P410" s="291">
        <v>0</v>
      </c>
      <c r="Q410" s="291">
        <f>+O410+P410</f>
        <v>0</v>
      </c>
      <c r="R410" s="252">
        <f>+J410*P410</f>
        <v>0</v>
      </c>
      <c r="S410" s="46"/>
    </row>
    <row r="411" spans="1:19" ht="15" hidden="1" customHeight="1" x14ac:dyDescent="0.2">
      <c r="A411" s="1"/>
      <c r="B411" s="118"/>
      <c r="C411" s="15"/>
      <c r="D411" s="42"/>
      <c r="E411" s="42"/>
      <c r="F411" s="31"/>
      <c r="G411" s="41"/>
      <c r="H411" s="166"/>
      <c r="I411" s="166"/>
      <c r="J411" s="166"/>
      <c r="K411" s="167"/>
      <c r="L411" s="155"/>
      <c r="M411" s="165"/>
      <c r="N411" s="263"/>
      <c r="O411" s="291"/>
      <c r="P411" s="291"/>
      <c r="Q411" s="291"/>
      <c r="R411" s="252"/>
      <c r="S411" s="46"/>
    </row>
    <row r="412" spans="1:19" ht="15" customHeight="1" x14ac:dyDescent="0.2">
      <c r="A412" s="1"/>
      <c r="B412" s="118" t="s">
        <v>650</v>
      </c>
      <c r="C412" s="123" t="s">
        <v>574</v>
      </c>
      <c r="D412" s="51" t="s">
        <v>575</v>
      </c>
      <c r="E412" s="82"/>
      <c r="F412" s="36"/>
      <c r="G412" s="78"/>
      <c r="H412" s="168"/>
      <c r="I412" s="168"/>
      <c r="J412" s="169"/>
      <c r="K412" s="167"/>
      <c r="L412" s="155"/>
      <c r="M412" s="165"/>
      <c r="N412" s="263"/>
      <c r="O412" s="291"/>
      <c r="P412" s="291"/>
      <c r="Q412" s="291"/>
      <c r="R412" s="252"/>
      <c r="S412" s="46"/>
    </row>
    <row r="413" spans="1:19" ht="15" customHeight="1" x14ac:dyDescent="0.2">
      <c r="A413" s="1"/>
      <c r="B413" s="118" t="s">
        <v>1104</v>
      </c>
      <c r="C413" s="121"/>
      <c r="D413" s="28" t="s">
        <v>850</v>
      </c>
      <c r="E413" s="45"/>
      <c r="F413" s="33"/>
      <c r="G413" s="77" t="s">
        <v>28</v>
      </c>
      <c r="H413" s="163"/>
      <c r="I413" s="163"/>
      <c r="J413" s="163">
        <f>SUM(H413*I413)</f>
        <v>0</v>
      </c>
      <c r="K413" s="167"/>
      <c r="L413" s="155"/>
      <c r="M413" s="165"/>
      <c r="N413" s="263"/>
      <c r="O413" s="291">
        <v>0</v>
      </c>
      <c r="P413" s="291">
        <v>0</v>
      </c>
      <c r="Q413" s="291">
        <f>+O413+P413</f>
        <v>0</v>
      </c>
      <c r="R413" s="252">
        <f>+J413*P413</f>
        <v>0</v>
      </c>
      <c r="S413" s="46"/>
    </row>
    <row r="414" spans="1:19" ht="15" customHeight="1" x14ac:dyDescent="0.2">
      <c r="A414" s="1"/>
      <c r="B414" s="118" t="s">
        <v>1105</v>
      </c>
      <c r="C414" s="121"/>
      <c r="D414" s="64" t="s">
        <v>852</v>
      </c>
      <c r="E414" s="42"/>
      <c r="F414" s="31"/>
      <c r="G414" s="77" t="s">
        <v>28</v>
      </c>
      <c r="H414" s="166"/>
      <c r="I414" s="166"/>
      <c r="J414" s="163">
        <f>SUM(H414*I414)</f>
        <v>0</v>
      </c>
      <c r="K414" s="167"/>
      <c r="L414" s="155"/>
      <c r="M414" s="165"/>
      <c r="N414" s="263"/>
      <c r="O414" s="291"/>
      <c r="P414" s="291"/>
      <c r="Q414" s="291"/>
      <c r="R414" s="252"/>
      <c r="S414" s="46"/>
    </row>
    <row r="415" spans="1:19" ht="15" hidden="1" customHeight="1" x14ac:dyDescent="0.2">
      <c r="A415" s="1"/>
      <c r="B415" s="118" t="s">
        <v>854</v>
      </c>
      <c r="C415" s="232" t="s">
        <v>606</v>
      </c>
      <c r="D415" s="82" t="s">
        <v>573</v>
      </c>
      <c r="E415" s="82"/>
      <c r="F415" s="36"/>
      <c r="G415" s="77" t="s">
        <v>28</v>
      </c>
      <c r="H415" s="168"/>
      <c r="I415" s="168"/>
      <c r="J415" s="163">
        <f t="shared" ref="J415:J417" si="71">SUM(H415*I415)</f>
        <v>0</v>
      </c>
      <c r="K415" s="167"/>
      <c r="L415" s="155"/>
      <c r="M415" s="165"/>
      <c r="N415" s="263"/>
      <c r="O415" s="291"/>
      <c r="P415" s="291"/>
      <c r="Q415" s="291"/>
      <c r="R415" s="252"/>
      <c r="S415" s="46"/>
    </row>
    <row r="416" spans="1:19" ht="15" hidden="1" customHeight="1" x14ac:dyDescent="0.2">
      <c r="A416" s="1"/>
      <c r="B416" s="118" t="s">
        <v>855</v>
      </c>
      <c r="C416" s="121"/>
      <c r="D416" s="90" t="s">
        <v>607</v>
      </c>
      <c r="E416" s="45"/>
      <c r="F416" s="33"/>
      <c r="G416" s="77" t="s">
        <v>28</v>
      </c>
      <c r="H416" s="163"/>
      <c r="I416" s="163"/>
      <c r="J416" s="163">
        <f t="shared" si="71"/>
        <v>0</v>
      </c>
      <c r="K416" s="167"/>
      <c r="L416" s="155"/>
      <c r="M416" s="165"/>
      <c r="N416" s="263"/>
      <c r="O416" s="291">
        <v>0</v>
      </c>
      <c r="P416" s="291">
        <v>0</v>
      </c>
      <c r="Q416" s="291">
        <f>+O416+P416</f>
        <v>0</v>
      </c>
      <c r="R416" s="252">
        <f>+J416*P416</f>
        <v>0</v>
      </c>
      <c r="S416" s="46"/>
    </row>
    <row r="417" spans="1:19" ht="15" customHeight="1" x14ac:dyDescent="0.2">
      <c r="A417" s="1"/>
      <c r="B417" s="118" t="s">
        <v>1106</v>
      </c>
      <c r="C417" s="121"/>
      <c r="D417" s="71" t="s">
        <v>853</v>
      </c>
      <c r="E417" s="42"/>
      <c r="F417" s="31"/>
      <c r="G417" s="77" t="s">
        <v>28</v>
      </c>
      <c r="H417" s="166"/>
      <c r="I417" s="166"/>
      <c r="J417" s="163">
        <f t="shared" si="71"/>
        <v>0</v>
      </c>
      <c r="K417" s="167"/>
      <c r="L417" s="155"/>
      <c r="M417" s="165"/>
      <c r="N417" s="263"/>
      <c r="O417" s="291"/>
      <c r="P417" s="291"/>
      <c r="Q417" s="291"/>
      <c r="R417" s="252"/>
      <c r="S417" s="46"/>
    </row>
    <row r="418" spans="1:19" ht="15" hidden="1" customHeight="1" x14ac:dyDescent="0.2">
      <c r="A418" s="1"/>
      <c r="B418" s="111" t="s">
        <v>680</v>
      </c>
      <c r="C418" s="233" t="s">
        <v>585</v>
      </c>
      <c r="D418" s="114"/>
      <c r="E418" s="114"/>
      <c r="F418" s="115"/>
      <c r="G418" s="115"/>
      <c r="H418" s="160"/>
      <c r="I418" s="160"/>
      <c r="J418" s="160"/>
      <c r="K418" s="161">
        <f>SUM(J419:J419)</f>
        <v>0</v>
      </c>
      <c r="L418" s="155"/>
      <c r="M418" s="162">
        <f>SUM(M419)</f>
        <v>0</v>
      </c>
      <c r="N418" s="265"/>
      <c r="O418" s="253"/>
      <c r="P418" s="254"/>
      <c r="Q418" s="254"/>
      <c r="R418" s="254"/>
      <c r="S418" s="255">
        <f>SUM(R419)</f>
        <v>0</v>
      </c>
    </row>
    <row r="419" spans="1:19" ht="15" hidden="1" customHeight="1" x14ac:dyDescent="0.2">
      <c r="A419" s="1"/>
      <c r="B419" s="118" t="s">
        <v>681</v>
      </c>
      <c r="C419" s="12"/>
      <c r="D419" s="11" t="s">
        <v>155</v>
      </c>
      <c r="E419" s="11"/>
      <c r="F419" s="9"/>
      <c r="G419" s="9" t="s">
        <v>58</v>
      </c>
      <c r="H419" s="167"/>
      <c r="I419" s="167"/>
      <c r="J419" s="163">
        <f>SUM(H419*I419)</f>
        <v>0</v>
      </c>
      <c r="K419" s="166"/>
      <c r="L419" s="155"/>
      <c r="M419" s="165"/>
      <c r="N419" s="263"/>
      <c r="O419" s="291">
        <v>0</v>
      </c>
      <c r="P419" s="291">
        <v>0</v>
      </c>
      <c r="Q419" s="291">
        <f>+O419+P419</f>
        <v>0</v>
      </c>
      <c r="R419" s="252">
        <f>+J419*P419</f>
        <v>0</v>
      </c>
      <c r="S419" s="293"/>
    </row>
    <row r="420" spans="1:19" ht="15" customHeight="1" x14ac:dyDescent="0.2">
      <c r="A420" s="1"/>
      <c r="B420" s="138" t="s">
        <v>692</v>
      </c>
      <c r="C420" s="322" t="s">
        <v>584</v>
      </c>
      <c r="D420" s="114"/>
      <c r="E420" s="134" t="str">
        <f>+$E$6</f>
        <v>DIMENSIÓN</v>
      </c>
      <c r="F420" s="135"/>
      <c r="G420" s="135"/>
      <c r="H420" s="170"/>
      <c r="I420" s="170"/>
      <c r="J420" s="170"/>
      <c r="K420" s="161">
        <f>SUM(J421:J429)</f>
        <v>0</v>
      </c>
      <c r="L420" s="155"/>
      <c r="M420" s="162">
        <f>SUM(M421:M429)</f>
        <v>0</v>
      </c>
      <c r="N420" s="265"/>
      <c r="O420" s="253"/>
      <c r="P420" s="254"/>
      <c r="Q420" s="254"/>
      <c r="R420" s="254"/>
      <c r="S420" s="255">
        <f>SUM(R421:R429)</f>
        <v>0</v>
      </c>
    </row>
    <row r="421" spans="1:19" ht="15" customHeight="1" x14ac:dyDescent="0.2">
      <c r="A421" s="1"/>
      <c r="B421" s="118" t="s">
        <v>801</v>
      </c>
      <c r="C421" s="12"/>
      <c r="D421" s="89" t="s">
        <v>573</v>
      </c>
      <c r="E421" s="47"/>
      <c r="F421" s="36"/>
      <c r="G421" s="36"/>
      <c r="H421" s="168"/>
      <c r="I421" s="168"/>
      <c r="J421" s="169"/>
      <c r="K421" s="340"/>
      <c r="L421" s="155"/>
      <c r="M421" s="165"/>
      <c r="N421" s="263"/>
      <c r="O421" s="291"/>
      <c r="P421" s="291"/>
      <c r="Q421" s="291"/>
      <c r="R421" s="252"/>
      <c r="S421" s="252"/>
    </row>
    <row r="422" spans="1:19" ht="15" customHeight="1" x14ac:dyDescent="0.2">
      <c r="A422" s="1"/>
      <c r="B422" s="118" t="s">
        <v>501</v>
      </c>
      <c r="C422" s="15"/>
      <c r="D422" s="42" t="s">
        <v>551</v>
      </c>
      <c r="E422" s="34"/>
      <c r="F422" s="33"/>
      <c r="G422" s="77" t="s">
        <v>28</v>
      </c>
      <c r="H422" s="163"/>
      <c r="I422" s="163"/>
      <c r="J422" s="163">
        <f>SUM(H422*I422)</f>
        <v>0</v>
      </c>
      <c r="K422" s="167"/>
      <c r="L422" s="155"/>
      <c r="M422" s="165"/>
      <c r="N422" s="263"/>
      <c r="O422" s="291">
        <v>0</v>
      </c>
      <c r="P422" s="291">
        <v>0</v>
      </c>
      <c r="Q422" s="291">
        <f>+O422+P422</f>
        <v>0</v>
      </c>
      <c r="R422" s="252">
        <f>+J422*P422</f>
        <v>0</v>
      </c>
      <c r="S422" s="46"/>
    </row>
    <row r="423" spans="1:19" ht="15" customHeight="1" x14ac:dyDescent="0.2">
      <c r="A423" s="1"/>
      <c r="B423" s="118" t="s">
        <v>502</v>
      </c>
      <c r="C423" s="15"/>
      <c r="D423" s="42" t="s">
        <v>888</v>
      </c>
      <c r="E423" s="34"/>
      <c r="F423" s="33"/>
      <c r="G423" s="77" t="s">
        <v>28</v>
      </c>
      <c r="H423" s="163"/>
      <c r="I423" s="163"/>
      <c r="J423" s="163">
        <f t="shared" ref="J423:J427" si="72">SUM(H423*I423)</f>
        <v>0</v>
      </c>
      <c r="K423" s="167"/>
      <c r="L423" s="155"/>
      <c r="M423" s="165"/>
      <c r="N423" s="263"/>
      <c r="O423" s="291"/>
      <c r="P423" s="291"/>
      <c r="Q423" s="291"/>
      <c r="R423" s="252"/>
      <c r="S423" s="46"/>
    </row>
    <row r="424" spans="1:19" ht="15" customHeight="1" x14ac:dyDescent="0.2">
      <c r="A424" s="1"/>
      <c r="B424" s="118" t="s">
        <v>503</v>
      </c>
      <c r="C424" s="15"/>
      <c r="D424" s="42" t="s">
        <v>889</v>
      </c>
      <c r="E424" s="34"/>
      <c r="F424" s="33"/>
      <c r="G424" s="77" t="s">
        <v>28</v>
      </c>
      <c r="H424" s="163"/>
      <c r="I424" s="163"/>
      <c r="J424" s="163">
        <f t="shared" si="72"/>
        <v>0</v>
      </c>
      <c r="K424" s="167"/>
      <c r="L424" s="155"/>
      <c r="M424" s="165"/>
      <c r="N424" s="263"/>
      <c r="O424" s="291"/>
      <c r="P424" s="291"/>
      <c r="Q424" s="291"/>
      <c r="R424" s="252"/>
      <c r="S424" s="46"/>
    </row>
    <row r="425" spans="1:19" ht="15" customHeight="1" x14ac:dyDescent="0.2">
      <c r="A425" s="1"/>
      <c r="B425" s="118" t="s">
        <v>856</v>
      </c>
      <c r="C425" s="15"/>
      <c r="D425" s="42" t="s">
        <v>890</v>
      </c>
      <c r="E425" s="34"/>
      <c r="F425" s="33"/>
      <c r="G425" s="77" t="s">
        <v>28</v>
      </c>
      <c r="H425" s="163"/>
      <c r="I425" s="163"/>
      <c r="J425" s="163">
        <f t="shared" si="72"/>
        <v>0</v>
      </c>
      <c r="K425" s="167"/>
      <c r="L425" s="155"/>
      <c r="M425" s="165"/>
      <c r="N425" s="263"/>
      <c r="O425" s="291"/>
      <c r="P425" s="291"/>
      <c r="Q425" s="291"/>
      <c r="R425" s="252"/>
      <c r="S425" s="46"/>
    </row>
    <row r="426" spans="1:19" ht="15" customHeight="1" x14ac:dyDescent="0.2">
      <c r="A426" s="1"/>
      <c r="B426" s="118" t="s">
        <v>857</v>
      </c>
      <c r="C426" s="15"/>
      <c r="D426" s="42" t="s">
        <v>891</v>
      </c>
      <c r="E426" s="34"/>
      <c r="F426" s="33"/>
      <c r="G426" s="77" t="s">
        <v>28</v>
      </c>
      <c r="H426" s="163"/>
      <c r="I426" s="163"/>
      <c r="J426" s="163">
        <f t="shared" si="72"/>
        <v>0</v>
      </c>
      <c r="K426" s="167"/>
      <c r="L426" s="155"/>
      <c r="M426" s="165"/>
      <c r="N426" s="263"/>
      <c r="O426" s="291"/>
      <c r="P426" s="291"/>
      <c r="Q426" s="291"/>
      <c r="R426" s="252"/>
      <c r="S426" s="46"/>
    </row>
    <row r="427" spans="1:19" ht="15" customHeight="1" x14ac:dyDescent="0.2">
      <c r="A427" s="1"/>
      <c r="B427" s="118" t="s">
        <v>864</v>
      </c>
      <c r="C427" s="15"/>
      <c r="D427" s="42" t="s">
        <v>892</v>
      </c>
      <c r="E427" s="34"/>
      <c r="F427" s="33"/>
      <c r="G427" s="77" t="s">
        <v>28</v>
      </c>
      <c r="H427" s="163"/>
      <c r="I427" s="163"/>
      <c r="J427" s="163">
        <f t="shared" si="72"/>
        <v>0</v>
      </c>
      <c r="K427" s="167"/>
      <c r="L427" s="155"/>
      <c r="M427" s="165"/>
      <c r="N427" s="263"/>
      <c r="O427" s="291"/>
      <c r="P427" s="291"/>
      <c r="Q427" s="291"/>
      <c r="R427" s="252"/>
      <c r="S427" s="46"/>
    </row>
    <row r="428" spans="1:19" ht="15" hidden="1" customHeight="1" x14ac:dyDescent="0.2">
      <c r="A428" s="1"/>
      <c r="B428" s="118"/>
      <c r="C428" s="15"/>
      <c r="D428" s="42"/>
      <c r="E428" s="34"/>
      <c r="F428" s="33"/>
      <c r="G428" s="77"/>
      <c r="H428" s="163"/>
      <c r="I428" s="163"/>
      <c r="J428" s="163"/>
      <c r="K428" s="167"/>
      <c r="L428" s="155"/>
      <c r="M428" s="165"/>
      <c r="N428" s="263"/>
      <c r="O428" s="291"/>
      <c r="P428" s="291"/>
      <c r="Q428" s="291"/>
      <c r="R428" s="252"/>
      <c r="S428" s="46"/>
    </row>
    <row r="429" spans="1:19" ht="15" hidden="1" customHeight="1" x14ac:dyDescent="0.2">
      <c r="A429" s="1"/>
      <c r="B429" s="118"/>
      <c r="C429" s="15"/>
      <c r="D429" s="42"/>
      <c r="E429" s="32"/>
      <c r="F429" s="31"/>
      <c r="G429" s="41"/>
      <c r="H429" s="166"/>
      <c r="I429" s="166"/>
      <c r="J429" s="163"/>
      <c r="K429" s="167"/>
      <c r="L429" s="155"/>
      <c r="M429" s="165"/>
      <c r="N429" s="263"/>
      <c r="O429" s="291"/>
      <c r="P429" s="291"/>
      <c r="Q429" s="291"/>
      <c r="R429" s="252"/>
      <c r="S429" s="46"/>
    </row>
    <row r="430" spans="1:19" ht="15" hidden="1" customHeight="1" x14ac:dyDescent="0.2">
      <c r="A430" s="1"/>
      <c r="B430" s="111" t="s">
        <v>693</v>
      </c>
      <c r="C430" s="113" t="s">
        <v>156</v>
      </c>
      <c r="D430" s="114" t="s">
        <v>157</v>
      </c>
      <c r="E430" s="114"/>
      <c r="F430" s="115"/>
      <c r="G430" s="115"/>
      <c r="H430" s="160"/>
      <c r="I430" s="160"/>
      <c r="J430" s="160"/>
      <c r="K430" s="161">
        <f>SUM(J431:J433)</f>
        <v>0</v>
      </c>
      <c r="L430" s="155"/>
      <c r="M430" s="162">
        <f>SUM(M431:M433)</f>
        <v>0</v>
      </c>
      <c r="N430" s="265"/>
      <c r="O430" s="253"/>
      <c r="P430" s="254"/>
      <c r="Q430" s="254"/>
      <c r="R430" s="254"/>
      <c r="S430" s="255">
        <f>SUM(R431:R433)</f>
        <v>0</v>
      </c>
    </row>
    <row r="431" spans="1:19" ht="15" hidden="1" customHeight="1" x14ac:dyDescent="0.2">
      <c r="A431" s="1"/>
      <c r="B431" s="118" t="s">
        <v>694</v>
      </c>
      <c r="C431" s="12"/>
      <c r="D431" s="34" t="s">
        <v>158</v>
      </c>
      <c r="E431" s="34"/>
      <c r="F431" s="33"/>
      <c r="G431" s="33" t="s">
        <v>11</v>
      </c>
      <c r="H431" s="163"/>
      <c r="I431" s="163"/>
      <c r="J431" s="163">
        <f>SUM(H431*I431)</f>
        <v>0</v>
      </c>
      <c r="K431" s="164"/>
      <c r="L431" s="155"/>
      <c r="M431" s="165"/>
      <c r="N431" s="263"/>
      <c r="O431" s="291">
        <v>0</v>
      </c>
      <c r="P431" s="291">
        <v>0</v>
      </c>
      <c r="Q431" s="291">
        <f>+O431+P431</f>
        <v>0</v>
      </c>
      <c r="R431" s="252">
        <f>+J431*P431</f>
        <v>0</v>
      </c>
      <c r="S431" s="252"/>
    </row>
    <row r="432" spans="1:19" ht="15" hidden="1" customHeight="1" x14ac:dyDescent="0.2">
      <c r="A432" s="1"/>
      <c r="B432" s="118" t="s">
        <v>695</v>
      </c>
      <c r="C432" s="12"/>
      <c r="D432" s="32" t="s">
        <v>159</v>
      </c>
      <c r="E432" s="32"/>
      <c r="F432" s="31"/>
      <c r="G432" s="31" t="s">
        <v>11</v>
      </c>
      <c r="H432" s="166"/>
      <c r="I432" s="166"/>
      <c r="J432" s="166">
        <f>SUM(H432*I432)</f>
        <v>0</v>
      </c>
      <c r="K432" s="167"/>
      <c r="L432" s="155"/>
      <c r="M432" s="165"/>
      <c r="N432" s="263"/>
      <c r="O432" s="291">
        <v>0</v>
      </c>
      <c r="P432" s="291">
        <v>0</v>
      </c>
      <c r="Q432" s="291">
        <f>+O432+P432</f>
        <v>0</v>
      </c>
      <c r="R432" s="252">
        <f>+J432*P432</f>
        <v>0</v>
      </c>
      <c r="S432" s="46"/>
    </row>
    <row r="433" spans="1:19" ht="15" hidden="1" customHeight="1" x14ac:dyDescent="0.2">
      <c r="A433" s="1"/>
      <c r="B433" s="118" t="s">
        <v>696</v>
      </c>
      <c r="C433" s="12"/>
      <c r="D433" s="32" t="s">
        <v>160</v>
      </c>
      <c r="E433" s="32"/>
      <c r="F433" s="31"/>
      <c r="G433" s="31" t="s">
        <v>11</v>
      </c>
      <c r="H433" s="166"/>
      <c r="I433" s="166"/>
      <c r="J433" s="166">
        <f>SUM(H433*I433)</f>
        <v>0</v>
      </c>
      <c r="K433" s="163"/>
      <c r="L433" s="155"/>
      <c r="M433" s="165"/>
      <c r="N433" s="263"/>
      <c r="O433" s="291">
        <v>0</v>
      </c>
      <c r="P433" s="291">
        <v>0</v>
      </c>
      <c r="Q433" s="291">
        <f>+O433+P433</f>
        <v>0</v>
      </c>
      <c r="R433" s="252">
        <f>+J433*P433</f>
        <v>0</v>
      </c>
      <c r="S433" s="256"/>
    </row>
    <row r="434" spans="1:19" ht="15" customHeight="1" x14ac:dyDescent="0.2">
      <c r="A434" s="1"/>
      <c r="B434" s="111" t="s">
        <v>700</v>
      </c>
      <c r="C434" s="456" t="s">
        <v>161</v>
      </c>
      <c r="D434" s="114"/>
      <c r="E434" s="114"/>
      <c r="F434" s="115"/>
      <c r="G434" s="115"/>
      <c r="H434" s="160"/>
      <c r="I434" s="160"/>
      <c r="J434" s="160"/>
      <c r="K434" s="161">
        <f>SUM(J435:J456)</f>
        <v>0</v>
      </c>
      <c r="L434" s="155"/>
      <c r="M434" s="162">
        <f>SUM(M435:M456)</f>
        <v>0</v>
      </c>
      <c r="N434" s="265"/>
      <c r="O434" s="253"/>
      <c r="P434" s="254"/>
      <c r="Q434" s="254"/>
      <c r="R434" s="254"/>
      <c r="S434" s="255">
        <f>SUM(R435:R456)</f>
        <v>0</v>
      </c>
    </row>
    <row r="435" spans="1:19" ht="15" customHeight="1" x14ac:dyDescent="0.2">
      <c r="A435" s="1"/>
      <c r="B435" s="118" t="s">
        <v>701</v>
      </c>
      <c r="C435" s="123" t="s">
        <v>437</v>
      </c>
      <c r="D435" s="73" t="s">
        <v>1034</v>
      </c>
      <c r="E435" s="146"/>
      <c r="F435" s="9"/>
      <c r="G435" s="31" t="s">
        <v>58</v>
      </c>
      <c r="H435" s="167"/>
      <c r="I435" s="167"/>
      <c r="J435" s="166">
        <f>SUM(H435*I435)</f>
        <v>0</v>
      </c>
      <c r="K435" s="164"/>
      <c r="L435" s="155"/>
      <c r="M435" s="165"/>
      <c r="N435" s="263"/>
      <c r="O435" s="291"/>
      <c r="P435" s="291"/>
      <c r="Q435" s="291"/>
      <c r="R435" s="252"/>
      <c r="S435" s="252"/>
    </row>
    <row r="436" spans="1:19" ht="15" hidden="1" customHeight="1" x14ac:dyDescent="0.2">
      <c r="A436" s="1"/>
      <c r="B436" s="118" t="s">
        <v>440</v>
      </c>
      <c r="C436" s="132"/>
      <c r="G436" s="31" t="s">
        <v>18</v>
      </c>
      <c r="J436" s="166">
        <f t="shared" ref="J436:J437" si="73">SUM(H436*I436)</f>
        <v>0</v>
      </c>
      <c r="K436" s="167"/>
      <c r="L436" s="155"/>
      <c r="M436" s="165"/>
      <c r="N436" s="263"/>
      <c r="O436" s="291">
        <v>0</v>
      </c>
      <c r="P436" s="291">
        <v>0</v>
      </c>
      <c r="Q436" s="291">
        <f t="shared" ref="Q436:Q456" si="74">+O436+P436</f>
        <v>0</v>
      </c>
      <c r="R436" s="252">
        <f>+J435*P436</f>
        <v>0</v>
      </c>
      <c r="S436" s="46"/>
    </row>
    <row r="437" spans="1:19" ht="15" customHeight="1" x14ac:dyDescent="0.2">
      <c r="A437" s="1"/>
      <c r="B437" s="118" t="s">
        <v>802</v>
      </c>
      <c r="C437" s="232" t="s">
        <v>980</v>
      </c>
      <c r="D437" s="130" t="s">
        <v>979</v>
      </c>
      <c r="E437" s="130"/>
      <c r="F437" s="31"/>
      <c r="G437" s="31" t="s">
        <v>58</v>
      </c>
      <c r="H437" s="168"/>
      <c r="I437" s="166"/>
      <c r="J437" s="166">
        <f t="shared" si="73"/>
        <v>0</v>
      </c>
      <c r="K437" s="172"/>
      <c r="L437" s="155"/>
      <c r="M437" s="165"/>
      <c r="N437" s="263"/>
      <c r="O437" s="291"/>
      <c r="P437" s="291"/>
      <c r="Q437" s="291"/>
      <c r="R437" s="252"/>
      <c r="S437" s="46"/>
    </row>
    <row r="438" spans="1:19" ht="15" customHeight="1" x14ac:dyDescent="0.2">
      <c r="A438" s="1"/>
      <c r="B438" s="118" t="s">
        <v>803</v>
      </c>
      <c r="C438" s="121" t="s">
        <v>981</v>
      </c>
      <c r="D438" s="32" t="s">
        <v>982</v>
      </c>
      <c r="E438" s="34"/>
      <c r="F438" s="33"/>
      <c r="G438" s="31" t="s">
        <v>58</v>
      </c>
      <c r="H438" s="163"/>
      <c r="I438" s="163"/>
      <c r="J438" s="166">
        <f t="shared" ref="J438:J439" si="75">SUM(H438*I438)</f>
        <v>0</v>
      </c>
      <c r="K438" s="167"/>
      <c r="L438" s="155"/>
      <c r="M438" s="165"/>
      <c r="N438" s="263"/>
      <c r="O438" s="291">
        <v>0</v>
      </c>
      <c r="P438" s="291">
        <v>0</v>
      </c>
      <c r="Q438" s="291">
        <f t="shared" si="74"/>
        <v>0</v>
      </c>
      <c r="R438" s="252">
        <f t="shared" ref="R438:R445" si="76">+J438*P438</f>
        <v>0</v>
      </c>
      <c r="S438" s="46"/>
    </row>
    <row r="439" spans="1:19" ht="15" customHeight="1" x14ac:dyDescent="0.2">
      <c r="A439" s="1"/>
      <c r="B439" s="118" t="s">
        <v>804</v>
      </c>
      <c r="C439" s="121" t="s">
        <v>983</v>
      </c>
      <c r="D439" s="32" t="s">
        <v>1140</v>
      </c>
      <c r="E439" s="32"/>
      <c r="F439" s="31"/>
      <c r="G439" s="31"/>
      <c r="H439" s="166"/>
      <c r="I439" s="166"/>
      <c r="J439" s="166">
        <f t="shared" si="75"/>
        <v>0</v>
      </c>
      <c r="K439" s="167"/>
      <c r="L439" s="155"/>
      <c r="M439" s="165"/>
      <c r="N439" s="263"/>
      <c r="O439" s="291">
        <v>0</v>
      </c>
      <c r="P439" s="291">
        <v>0</v>
      </c>
      <c r="Q439" s="291">
        <f t="shared" si="74"/>
        <v>0</v>
      </c>
      <c r="R439" s="252">
        <f t="shared" si="76"/>
        <v>0</v>
      </c>
      <c r="S439" s="46"/>
    </row>
    <row r="440" spans="1:19" ht="15" customHeight="1" x14ac:dyDescent="0.2">
      <c r="A440" s="1"/>
      <c r="B440" s="118" t="s">
        <v>805</v>
      </c>
      <c r="C440" s="121" t="s">
        <v>1035</v>
      </c>
      <c r="D440" s="42" t="s">
        <v>166</v>
      </c>
      <c r="E440" s="42"/>
      <c r="F440" s="31"/>
      <c r="G440" s="31"/>
      <c r="H440" s="166"/>
      <c r="I440" s="166"/>
      <c r="J440" s="166">
        <f>SUM(H440*I440)</f>
        <v>0</v>
      </c>
      <c r="K440" s="167"/>
      <c r="L440" s="155"/>
      <c r="M440" s="165"/>
      <c r="N440" s="263"/>
      <c r="O440" s="291">
        <v>0</v>
      </c>
      <c r="P440" s="291">
        <v>0</v>
      </c>
      <c r="Q440" s="291">
        <f t="shared" si="74"/>
        <v>0</v>
      </c>
      <c r="R440" s="252">
        <f t="shared" si="76"/>
        <v>0</v>
      </c>
      <c r="S440" s="46"/>
    </row>
    <row r="441" spans="1:19" ht="15" customHeight="1" x14ac:dyDescent="0.2">
      <c r="A441" s="1"/>
      <c r="B441" s="118" t="s">
        <v>962</v>
      </c>
      <c r="C441" s="121"/>
      <c r="D441" s="32" t="s">
        <v>168</v>
      </c>
      <c r="E441" s="32"/>
      <c r="F441" s="31"/>
      <c r="G441" s="31"/>
      <c r="H441" s="166"/>
      <c r="I441" s="166"/>
      <c r="J441" s="166">
        <f t="shared" ref="J441:J442" si="77">SUM(H441*I441)</f>
        <v>0</v>
      </c>
      <c r="K441" s="167"/>
      <c r="L441" s="155"/>
      <c r="M441" s="165"/>
      <c r="N441" s="263"/>
      <c r="O441" s="291">
        <v>0</v>
      </c>
      <c r="P441" s="291">
        <v>0</v>
      </c>
      <c r="Q441" s="291">
        <f t="shared" si="74"/>
        <v>0</v>
      </c>
      <c r="R441" s="252">
        <f t="shared" si="76"/>
        <v>0</v>
      </c>
      <c r="S441" s="46"/>
    </row>
    <row r="442" spans="1:19" ht="15" customHeight="1" x14ac:dyDescent="0.2">
      <c r="A442" s="1"/>
      <c r="B442" s="118" t="s">
        <v>963</v>
      </c>
      <c r="C442" s="121"/>
      <c r="D442" s="32" t="s">
        <v>441</v>
      </c>
      <c r="E442" s="32"/>
      <c r="F442" s="31"/>
      <c r="G442" s="31"/>
      <c r="H442" s="166"/>
      <c r="I442" s="166"/>
      <c r="J442" s="166">
        <f t="shared" si="77"/>
        <v>0</v>
      </c>
      <c r="K442" s="167"/>
      <c r="L442" s="155"/>
      <c r="M442" s="165"/>
      <c r="N442" s="263"/>
      <c r="O442" s="291">
        <v>0</v>
      </c>
      <c r="P442" s="291">
        <v>0</v>
      </c>
      <c r="Q442" s="291">
        <f t="shared" si="74"/>
        <v>0</v>
      </c>
      <c r="R442" s="252">
        <f t="shared" si="76"/>
        <v>0</v>
      </c>
      <c r="S442" s="46"/>
    </row>
    <row r="443" spans="1:19" ht="15" hidden="1" customHeight="1" x14ac:dyDescent="0.2">
      <c r="A443" s="1"/>
      <c r="B443" s="118" t="s">
        <v>442</v>
      </c>
      <c r="C443" s="12"/>
      <c r="D443" s="32"/>
      <c r="E443" s="32"/>
      <c r="F443" s="31"/>
      <c r="G443" s="31"/>
      <c r="H443" s="166"/>
      <c r="I443" s="166"/>
      <c r="J443" s="166"/>
      <c r="K443" s="167"/>
      <c r="L443" s="155"/>
      <c r="M443" s="165"/>
      <c r="N443" s="263"/>
      <c r="O443" s="291">
        <v>0</v>
      </c>
      <c r="P443" s="291">
        <v>0</v>
      </c>
      <c r="Q443" s="291">
        <f t="shared" si="74"/>
        <v>0</v>
      </c>
      <c r="R443" s="252">
        <f t="shared" si="76"/>
        <v>0</v>
      </c>
      <c r="S443" s="46"/>
    </row>
    <row r="444" spans="1:19" ht="15" hidden="1" customHeight="1" x14ac:dyDescent="0.2">
      <c r="A444" s="1"/>
      <c r="B444" s="118" t="s">
        <v>443</v>
      </c>
      <c r="C444" s="12"/>
      <c r="D444" s="32"/>
      <c r="E444" s="32"/>
      <c r="F444" s="31"/>
      <c r="G444" s="31"/>
      <c r="H444" s="166"/>
      <c r="I444" s="166"/>
      <c r="J444" s="166"/>
      <c r="K444" s="167"/>
      <c r="L444" s="155"/>
      <c r="M444" s="165"/>
      <c r="N444" s="263"/>
      <c r="O444" s="291">
        <v>0</v>
      </c>
      <c r="P444" s="291">
        <v>0</v>
      </c>
      <c r="Q444" s="291">
        <f t="shared" si="74"/>
        <v>0</v>
      </c>
      <c r="R444" s="252">
        <f t="shared" si="76"/>
        <v>0</v>
      </c>
      <c r="S444" s="46"/>
    </row>
    <row r="445" spans="1:19" ht="15" hidden="1" customHeight="1" x14ac:dyDescent="0.2">
      <c r="A445" s="1"/>
      <c r="B445" s="118" t="s">
        <v>444</v>
      </c>
      <c r="C445" s="40"/>
      <c r="D445" s="38"/>
      <c r="E445" s="38"/>
      <c r="F445" s="37"/>
      <c r="G445" s="37"/>
      <c r="H445" s="164"/>
      <c r="I445" s="164"/>
      <c r="J445" s="164"/>
      <c r="K445" s="167"/>
      <c r="L445" s="155"/>
      <c r="M445" s="165"/>
      <c r="N445" s="263"/>
      <c r="O445" s="291">
        <v>0</v>
      </c>
      <c r="P445" s="291">
        <v>0</v>
      </c>
      <c r="Q445" s="291">
        <f t="shared" si="74"/>
        <v>0</v>
      </c>
      <c r="R445" s="252">
        <f t="shared" si="76"/>
        <v>0</v>
      </c>
      <c r="S445" s="46"/>
    </row>
    <row r="446" spans="1:19" ht="15" hidden="1" customHeight="1" x14ac:dyDescent="0.2">
      <c r="A446" s="1"/>
      <c r="B446" s="118" t="s">
        <v>803</v>
      </c>
      <c r="C446" s="76"/>
      <c r="D446" s="47"/>
      <c r="E446" s="35"/>
      <c r="F446" s="36"/>
      <c r="G446" s="36"/>
      <c r="H446" s="168"/>
      <c r="I446" s="168"/>
      <c r="J446" s="169"/>
      <c r="K446" s="167"/>
      <c r="L446" s="155"/>
      <c r="M446" s="165"/>
      <c r="N446" s="263"/>
      <c r="O446" s="291"/>
      <c r="P446" s="291"/>
      <c r="Q446" s="291"/>
      <c r="R446" s="252"/>
      <c r="S446" s="46"/>
    </row>
    <row r="447" spans="1:19" ht="15" hidden="1" customHeight="1" x14ac:dyDescent="0.2">
      <c r="A447" s="1"/>
      <c r="B447" s="118" t="s">
        <v>445</v>
      </c>
      <c r="C447" s="40"/>
      <c r="D447" s="34"/>
      <c r="E447" s="34"/>
      <c r="F447" s="33"/>
      <c r="G447" s="33"/>
      <c r="H447" s="163"/>
      <c r="I447" s="163"/>
      <c r="J447" s="163"/>
      <c r="K447" s="167"/>
      <c r="L447" s="155"/>
      <c r="M447" s="165"/>
      <c r="N447" s="263"/>
      <c r="O447" s="291">
        <v>0</v>
      </c>
      <c r="P447" s="291">
        <v>0</v>
      </c>
      <c r="Q447" s="291">
        <f t="shared" si="74"/>
        <v>0</v>
      </c>
      <c r="R447" s="252">
        <f>+J447*P447</f>
        <v>0</v>
      </c>
      <c r="S447" s="46"/>
    </row>
    <row r="448" spans="1:19" ht="15" hidden="1" customHeight="1" x14ac:dyDescent="0.2">
      <c r="A448" s="1"/>
      <c r="B448" s="118" t="s">
        <v>804</v>
      </c>
      <c r="C448" s="39"/>
      <c r="D448" s="47"/>
      <c r="E448" s="35"/>
      <c r="F448" s="36"/>
      <c r="G448" s="36"/>
      <c r="H448" s="168"/>
      <c r="I448" s="168"/>
      <c r="J448" s="169"/>
      <c r="K448" s="167"/>
      <c r="L448" s="155"/>
      <c r="M448" s="165"/>
      <c r="N448" s="263"/>
      <c r="O448" s="291"/>
      <c r="P448" s="291"/>
      <c r="Q448" s="291"/>
      <c r="R448" s="252"/>
      <c r="S448" s="46"/>
    </row>
    <row r="449" spans="1:19" ht="15" hidden="1" customHeight="1" x14ac:dyDescent="0.2">
      <c r="A449" s="1"/>
      <c r="B449" s="118" t="s">
        <v>446</v>
      </c>
      <c r="C449" s="40"/>
      <c r="D449" s="32"/>
      <c r="E449" s="32"/>
      <c r="F449" s="31"/>
      <c r="G449" s="31"/>
      <c r="H449" s="166"/>
      <c r="I449" s="166"/>
      <c r="J449" s="166"/>
      <c r="K449" s="167"/>
      <c r="L449" s="155"/>
      <c r="M449" s="165"/>
      <c r="N449" s="263"/>
      <c r="O449" s="291">
        <v>0</v>
      </c>
      <c r="P449" s="291">
        <v>0</v>
      </c>
      <c r="Q449" s="291">
        <f t="shared" si="74"/>
        <v>0</v>
      </c>
      <c r="R449" s="252">
        <f>+J449*P449</f>
        <v>0</v>
      </c>
      <c r="S449" s="46"/>
    </row>
    <row r="450" spans="1:19" ht="15" hidden="1" customHeight="1" x14ac:dyDescent="0.2">
      <c r="A450" s="1"/>
      <c r="B450" s="118" t="s">
        <v>805</v>
      </c>
      <c r="C450" s="12"/>
      <c r="D450" s="47"/>
      <c r="E450" s="35"/>
      <c r="F450" s="36"/>
      <c r="G450" s="36"/>
      <c r="H450" s="168"/>
      <c r="I450" s="168"/>
      <c r="J450" s="169"/>
      <c r="K450" s="167"/>
      <c r="L450" s="155"/>
      <c r="M450" s="165"/>
      <c r="N450" s="263"/>
      <c r="O450" s="291"/>
      <c r="P450" s="291"/>
      <c r="Q450" s="291"/>
      <c r="R450" s="252"/>
      <c r="S450" s="46"/>
    </row>
    <row r="451" spans="1:19" ht="15" hidden="1" customHeight="1" x14ac:dyDescent="0.2">
      <c r="A451" s="1"/>
      <c r="B451" s="118" t="s">
        <v>447</v>
      </c>
      <c r="C451" s="12"/>
      <c r="D451" s="32"/>
      <c r="E451" s="32"/>
      <c r="F451" s="31"/>
      <c r="G451" s="31"/>
      <c r="H451" s="166"/>
      <c r="I451" s="166"/>
      <c r="J451" s="166"/>
      <c r="K451" s="167"/>
      <c r="L451" s="155"/>
      <c r="M451" s="165"/>
      <c r="N451" s="263"/>
      <c r="O451" s="291">
        <v>0</v>
      </c>
      <c r="P451" s="291">
        <v>0</v>
      </c>
      <c r="Q451" s="291">
        <f t="shared" si="74"/>
        <v>0</v>
      </c>
      <c r="R451" s="252">
        <f t="shared" ref="R451:R456" si="78">+J451*P451</f>
        <v>0</v>
      </c>
      <c r="S451" s="46"/>
    </row>
    <row r="452" spans="1:19" ht="15" hidden="1" customHeight="1" x14ac:dyDescent="0.2">
      <c r="A452" s="1"/>
      <c r="B452" s="118" t="s">
        <v>448</v>
      </c>
      <c r="C452" s="12"/>
      <c r="D452" s="32"/>
      <c r="E452" s="32"/>
      <c r="F452" s="31"/>
      <c r="G452" s="31"/>
      <c r="H452" s="166"/>
      <c r="I452" s="166"/>
      <c r="J452" s="166"/>
      <c r="K452" s="167"/>
      <c r="L452" s="155"/>
      <c r="M452" s="165"/>
      <c r="N452" s="263"/>
      <c r="O452" s="291">
        <v>0</v>
      </c>
      <c r="P452" s="291">
        <v>0</v>
      </c>
      <c r="Q452" s="291">
        <f t="shared" si="74"/>
        <v>0</v>
      </c>
      <c r="R452" s="252">
        <f t="shared" si="78"/>
        <v>0</v>
      </c>
      <c r="S452" s="46"/>
    </row>
    <row r="453" spans="1:19" ht="15" hidden="1" customHeight="1" x14ac:dyDescent="0.2">
      <c r="A453" s="1"/>
      <c r="B453" s="118" t="s">
        <v>449</v>
      </c>
      <c r="C453" s="12"/>
      <c r="D453" s="32"/>
      <c r="E453" s="32"/>
      <c r="F453" s="31"/>
      <c r="G453" s="31"/>
      <c r="H453" s="166"/>
      <c r="I453" s="166"/>
      <c r="J453" s="166"/>
      <c r="K453" s="167"/>
      <c r="L453" s="155"/>
      <c r="M453" s="165"/>
      <c r="N453" s="263"/>
      <c r="O453" s="291">
        <v>0</v>
      </c>
      <c r="P453" s="291">
        <v>0</v>
      </c>
      <c r="Q453" s="291">
        <f t="shared" si="74"/>
        <v>0</v>
      </c>
      <c r="R453" s="252">
        <f t="shared" si="78"/>
        <v>0</v>
      </c>
      <c r="S453" s="46"/>
    </row>
    <row r="454" spans="1:19" ht="15" hidden="1" customHeight="1" x14ac:dyDescent="0.2">
      <c r="A454" s="1"/>
      <c r="B454" s="118" t="s">
        <v>450</v>
      </c>
      <c r="C454" s="12"/>
      <c r="D454" s="32"/>
      <c r="E454" s="32"/>
      <c r="F454" s="31"/>
      <c r="G454" s="31"/>
      <c r="H454" s="166"/>
      <c r="I454" s="166"/>
      <c r="J454" s="166"/>
      <c r="K454" s="167"/>
      <c r="L454" s="155"/>
      <c r="M454" s="165"/>
      <c r="N454" s="263"/>
      <c r="O454" s="291">
        <v>0</v>
      </c>
      <c r="P454" s="291">
        <v>0</v>
      </c>
      <c r="Q454" s="291">
        <f t="shared" si="74"/>
        <v>0</v>
      </c>
      <c r="R454" s="252">
        <f t="shared" si="78"/>
        <v>0</v>
      </c>
      <c r="S454" s="46"/>
    </row>
    <row r="455" spans="1:19" ht="15" hidden="1" customHeight="1" x14ac:dyDescent="0.2">
      <c r="A455" s="1"/>
      <c r="B455" s="118" t="s">
        <v>451</v>
      </c>
      <c r="C455" s="12"/>
      <c r="D455" s="32"/>
      <c r="E455" s="32"/>
      <c r="F455" s="31"/>
      <c r="G455" s="31"/>
      <c r="H455" s="166"/>
      <c r="I455" s="166"/>
      <c r="J455" s="166"/>
      <c r="K455" s="167"/>
      <c r="L455" s="155"/>
      <c r="M455" s="165"/>
      <c r="N455" s="263"/>
      <c r="O455" s="291">
        <v>0</v>
      </c>
      <c r="P455" s="291">
        <v>0</v>
      </c>
      <c r="Q455" s="291">
        <f t="shared" si="74"/>
        <v>0</v>
      </c>
      <c r="R455" s="252">
        <f t="shared" si="78"/>
        <v>0</v>
      </c>
      <c r="S455" s="46"/>
    </row>
    <row r="456" spans="1:19" ht="15" hidden="1" customHeight="1" x14ac:dyDescent="0.2">
      <c r="A456" s="1"/>
      <c r="B456" s="118" t="s">
        <v>452</v>
      </c>
      <c r="C456" s="12"/>
      <c r="D456" s="42"/>
      <c r="E456" s="42"/>
      <c r="F456" s="31"/>
      <c r="G456" s="31"/>
      <c r="H456" s="166"/>
      <c r="I456" s="166"/>
      <c r="J456" s="166"/>
      <c r="K456" s="167"/>
      <c r="L456" s="155"/>
      <c r="M456" s="165"/>
      <c r="N456" s="263"/>
      <c r="O456" s="291">
        <v>0</v>
      </c>
      <c r="P456" s="291">
        <v>0</v>
      </c>
      <c r="Q456" s="291">
        <f t="shared" si="74"/>
        <v>0</v>
      </c>
      <c r="R456" s="252">
        <f t="shared" si="78"/>
        <v>0</v>
      </c>
      <c r="S456" s="256"/>
    </row>
    <row r="457" spans="1:19" ht="15" customHeight="1" x14ac:dyDescent="0.2">
      <c r="A457" s="436"/>
      <c r="B457" s="111" t="s">
        <v>702</v>
      </c>
      <c r="C457" s="113" t="s">
        <v>280</v>
      </c>
      <c r="D457" s="114" t="s">
        <v>1036</v>
      </c>
      <c r="E457" s="119" t="str">
        <f>+$E$7</f>
        <v>ESPESOR</v>
      </c>
      <c r="F457" s="115"/>
      <c r="G457" s="115"/>
      <c r="H457" s="192"/>
      <c r="I457" s="160"/>
      <c r="J457" s="160"/>
      <c r="K457" s="161">
        <f>SUM(J458:J479)</f>
        <v>0</v>
      </c>
      <c r="L457" s="155"/>
      <c r="M457" s="162">
        <f>SUM(M458:M479)</f>
        <v>0</v>
      </c>
      <c r="N457" s="265"/>
      <c r="O457" s="253"/>
      <c r="P457" s="254"/>
      <c r="Q457" s="254"/>
      <c r="R457" s="254"/>
      <c r="S457" s="255">
        <f>SUM(R458:R479)</f>
        <v>0</v>
      </c>
    </row>
    <row r="458" spans="1:19" ht="15" customHeight="1" x14ac:dyDescent="0.2">
      <c r="A458" s="436"/>
      <c r="B458" s="118" t="s">
        <v>703</v>
      </c>
      <c r="C458" s="27" t="s">
        <v>536</v>
      </c>
      <c r="D458" s="51" t="s">
        <v>578</v>
      </c>
      <c r="E458" s="69"/>
      <c r="F458" s="68"/>
      <c r="G458" s="68"/>
      <c r="H458" s="173"/>
      <c r="I458" s="173"/>
      <c r="J458" s="174"/>
      <c r="K458" s="164"/>
      <c r="L458" s="155"/>
      <c r="M458" s="165"/>
      <c r="N458" s="263"/>
      <c r="O458" s="291"/>
      <c r="P458" s="291"/>
      <c r="Q458" s="291"/>
      <c r="R458" s="252"/>
      <c r="S458" s="252"/>
    </row>
    <row r="459" spans="1:19" ht="15" customHeight="1" x14ac:dyDescent="0.2">
      <c r="A459" s="436"/>
      <c r="B459" s="118" t="s">
        <v>535</v>
      </c>
      <c r="C459" s="12"/>
      <c r="D459" s="51"/>
      <c r="E459" s="32"/>
      <c r="F459" s="31"/>
      <c r="G459" s="31" t="s">
        <v>58</v>
      </c>
      <c r="H459" s="166"/>
      <c r="I459" s="166"/>
      <c r="J459" s="166">
        <f>SUM(H459*I459)</f>
        <v>0</v>
      </c>
      <c r="K459" s="167"/>
      <c r="L459" s="155"/>
      <c r="M459" s="165"/>
      <c r="N459" s="263"/>
      <c r="O459" s="291">
        <v>0</v>
      </c>
      <c r="P459" s="291">
        <v>0</v>
      </c>
      <c r="Q459" s="291">
        <f t="shared" ref="Q459:Q478" si="79">+O459+P459</f>
        <v>0</v>
      </c>
      <c r="R459" s="252">
        <f>+J459*P459</f>
        <v>0</v>
      </c>
      <c r="S459" s="46"/>
    </row>
    <row r="460" spans="1:19" ht="15" hidden="1" customHeight="1" x14ac:dyDescent="0.2">
      <c r="A460" s="436"/>
      <c r="B460" s="118"/>
      <c r="C460" s="12"/>
      <c r="D460" s="51"/>
      <c r="E460" s="32"/>
      <c r="F460" s="31"/>
      <c r="G460" s="31"/>
      <c r="H460" s="166"/>
      <c r="I460" s="166"/>
      <c r="J460" s="166"/>
      <c r="K460" s="167"/>
      <c r="L460" s="155"/>
      <c r="M460" s="165"/>
      <c r="N460" s="263"/>
      <c r="O460" s="291"/>
      <c r="P460" s="291"/>
      <c r="Q460" s="291"/>
      <c r="R460" s="252"/>
      <c r="S460" s="46"/>
    </row>
    <row r="461" spans="1:19" ht="15" customHeight="1" x14ac:dyDescent="0.2">
      <c r="A461" s="436"/>
      <c r="B461" s="118" t="s">
        <v>704</v>
      </c>
      <c r="C461" s="123" t="s">
        <v>860</v>
      </c>
      <c r="D461" s="51" t="s">
        <v>578</v>
      </c>
      <c r="E461" s="35"/>
      <c r="F461" s="36"/>
      <c r="G461" s="36"/>
      <c r="H461" s="168"/>
      <c r="I461" s="168"/>
      <c r="J461" s="169"/>
      <c r="K461" s="167"/>
      <c r="L461" s="155"/>
      <c r="M461" s="165"/>
      <c r="N461" s="263"/>
      <c r="O461" s="291"/>
      <c r="P461" s="291"/>
      <c r="Q461" s="291"/>
      <c r="R461" s="252"/>
      <c r="S461" s="46"/>
    </row>
    <row r="462" spans="1:19" ht="15" customHeight="1" x14ac:dyDescent="0.2">
      <c r="A462" s="436"/>
      <c r="B462" s="118" t="s">
        <v>541</v>
      </c>
      <c r="C462" s="121"/>
      <c r="D462" s="94"/>
      <c r="E462" s="38"/>
      <c r="F462" s="37"/>
      <c r="G462" s="37" t="s">
        <v>58</v>
      </c>
      <c r="H462" s="164"/>
      <c r="I462" s="164"/>
      <c r="J462" s="164">
        <f>SUM(H462*I462)</f>
        <v>0</v>
      </c>
      <c r="K462" s="167"/>
      <c r="L462" s="155"/>
      <c r="M462" s="165"/>
      <c r="N462" s="263"/>
      <c r="O462" s="291">
        <v>0</v>
      </c>
      <c r="P462" s="291">
        <v>0</v>
      </c>
      <c r="Q462" s="291">
        <f t="shared" si="79"/>
        <v>0</v>
      </c>
      <c r="R462" s="252">
        <f>+J462*P462</f>
        <v>0</v>
      </c>
      <c r="S462" s="46"/>
    </row>
    <row r="463" spans="1:19" ht="15" hidden="1" customHeight="1" x14ac:dyDescent="0.2">
      <c r="A463" s="436"/>
      <c r="B463" s="118"/>
      <c r="C463" s="127"/>
      <c r="D463" s="94"/>
      <c r="E463" s="38"/>
      <c r="F463" s="37"/>
      <c r="G463" s="37"/>
      <c r="H463" s="164"/>
      <c r="I463" s="164"/>
      <c r="J463" s="164"/>
      <c r="K463" s="167"/>
      <c r="L463" s="155"/>
      <c r="M463" s="165"/>
      <c r="N463" s="263"/>
      <c r="O463" s="291"/>
      <c r="P463" s="291"/>
      <c r="Q463" s="291"/>
      <c r="R463" s="252"/>
      <c r="S463" s="46"/>
    </row>
    <row r="464" spans="1:19" ht="15" hidden="1" customHeight="1" x14ac:dyDescent="0.2">
      <c r="A464" s="436"/>
      <c r="B464" s="124" t="s">
        <v>705</v>
      </c>
      <c r="C464" s="123" t="s">
        <v>537</v>
      </c>
      <c r="D464" s="51" t="s">
        <v>578</v>
      </c>
      <c r="E464" s="35"/>
      <c r="F464" s="36"/>
      <c r="G464" s="36"/>
      <c r="H464" s="168"/>
      <c r="I464" s="168"/>
      <c r="J464" s="169"/>
      <c r="K464" s="167"/>
      <c r="L464" s="155"/>
      <c r="M464" s="165"/>
      <c r="N464" s="263"/>
      <c r="O464" s="291"/>
      <c r="P464" s="291"/>
      <c r="Q464" s="291"/>
      <c r="R464" s="252"/>
      <c r="S464" s="46"/>
    </row>
    <row r="465" spans="1:19" ht="15" hidden="1" customHeight="1" x14ac:dyDescent="0.2">
      <c r="A465" s="436"/>
      <c r="B465" s="124" t="s">
        <v>542</v>
      </c>
      <c r="C465" s="121"/>
      <c r="D465" s="126" t="s">
        <v>552</v>
      </c>
      <c r="E465" s="34"/>
      <c r="F465" s="33"/>
      <c r="G465" s="33" t="s">
        <v>58</v>
      </c>
      <c r="H465" s="163"/>
      <c r="I465" s="163"/>
      <c r="J465" s="163">
        <f>SUM(H465*I465)</f>
        <v>0</v>
      </c>
      <c r="K465" s="167"/>
      <c r="L465" s="155"/>
      <c r="M465" s="165"/>
      <c r="N465" s="263"/>
      <c r="O465" s="291">
        <v>0</v>
      </c>
      <c r="P465" s="291">
        <v>0</v>
      </c>
      <c r="Q465" s="291">
        <f t="shared" si="79"/>
        <v>0</v>
      </c>
      <c r="R465" s="252">
        <f>+J465*P465</f>
        <v>0</v>
      </c>
      <c r="S465" s="46"/>
    </row>
    <row r="466" spans="1:19" ht="15" hidden="1" customHeight="1" x14ac:dyDescent="0.2">
      <c r="A466" s="436"/>
      <c r="B466" s="124"/>
      <c r="C466" s="121"/>
      <c r="D466" s="126"/>
      <c r="E466" s="32"/>
      <c r="F466" s="31"/>
      <c r="G466" s="33"/>
      <c r="H466" s="163"/>
      <c r="I466" s="163"/>
      <c r="J466" s="163"/>
      <c r="K466" s="167"/>
      <c r="L466" s="155"/>
      <c r="M466" s="165"/>
      <c r="N466" s="263"/>
      <c r="O466" s="291"/>
      <c r="P466" s="291"/>
      <c r="Q466" s="291"/>
      <c r="R466" s="252"/>
      <c r="S466" s="46"/>
    </row>
    <row r="467" spans="1:19" ht="15" hidden="1" customHeight="1" x14ac:dyDescent="0.2">
      <c r="A467" s="436"/>
      <c r="B467" s="118" t="s">
        <v>706</v>
      </c>
      <c r="C467" s="123" t="s">
        <v>538</v>
      </c>
      <c r="D467" s="51" t="s">
        <v>578</v>
      </c>
      <c r="E467" s="35"/>
      <c r="F467" s="36"/>
      <c r="G467" s="36"/>
      <c r="H467" s="168"/>
      <c r="I467" s="168"/>
      <c r="J467" s="169"/>
      <c r="K467" s="167"/>
      <c r="L467" s="155"/>
      <c r="M467" s="165"/>
      <c r="N467" s="263"/>
      <c r="O467" s="291"/>
      <c r="P467" s="291"/>
      <c r="Q467" s="291"/>
      <c r="R467" s="252"/>
      <c r="S467" s="46"/>
    </row>
    <row r="468" spans="1:19" ht="15" hidden="1" customHeight="1" x14ac:dyDescent="0.2">
      <c r="A468" s="436"/>
      <c r="B468" s="118" t="s">
        <v>543</v>
      </c>
      <c r="C468" s="132"/>
      <c r="D468" s="51" t="s">
        <v>553</v>
      </c>
      <c r="E468" s="32"/>
      <c r="F468" s="31"/>
      <c r="G468" s="41" t="s">
        <v>58</v>
      </c>
      <c r="H468" s="166"/>
      <c r="I468" s="166"/>
      <c r="J468" s="166">
        <f>SUM(H468*I468)</f>
        <v>0</v>
      </c>
      <c r="K468" s="167"/>
      <c r="L468" s="155"/>
      <c r="M468" s="165"/>
      <c r="N468" s="263"/>
      <c r="O468" s="291">
        <v>0</v>
      </c>
      <c r="P468" s="291">
        <v>0</v>
      </c>
      <c r="Q468" s="291">
        <f t="shared" si="79"/>
        <v>0</v>
      </c>
      <c r="R468" s="252">
        <f>+J468*P468</f>
        <v>0</v>
      </c>
      <c r="S468" s="46"/>
    </row>
    <row r="469" spans="1:19" ht="15" hidden="1" customHeight="1" x14ac:dyDescent="0.2">
      <c r="A469" s="436"/>
      <c r="B469" s="118" t="s">
        <v>544</v>
      </c>
      <c r="C469" s="121"/>
      <c r="D469" s="51" t="s">
        <v>554</v>
      </c>
      <c r="E469" s="32"/>
      <c r="F469" s="31"/>
      <c r="G469" s="31" t="s">
        <v>58</v>
      </c>
      <c r="H469" s="166"/>
      <c r="I469" s="166"/>
      <c r="J469" s="166">
        <f>SUM(H469*I469)</f>
        <v>0</v>
      </c>
      <c r="K469" s="167"/>
      <c r="L469" s="155"/>
      <c r="M469" s="165"/>
      <c r="N469" s="263"/>
      <c r="O469" s="291">
        <v>0</v>
      </c>
      <c r="P469" s="291">
        <v>0</v>
      </c>
      <c r="Q469" s="291">
        <f t="shared" si="79"/>
        <v>0</v>
      </c>
      <c r="R469" s="252">
        <f>+J469*P469</f>
        <v>0</v>
      </c>
      <c r="S469" s="46"/>
    </row>
    <row r="470" spans="1:19" ht="15" hidden="1" customHeight="1" x14ac:dyDescent="0.2">
      <c r="A470" s="436"/>
      <c r="B470" s="118" t="s">
        <v>545</v>
      </c>
      <c r="C470" s="121"/>
      <c r="D470" s="51" t="s">
        <v>555</v>
      </c>
      <c r="E470" s="32"/>
      <c r="F470" s="31"/>
      <c r="G470" s="31" t="s">
        <v>58</v>
      </c>
      <c r="H470" s="166"/>
      <c r="I470" s="166"/>
      <c r="J470" s="166">
        <f>SUM(H470*I470)</f>
        <v>0</v>
      </c>
      <c r="K470" s="167"/>
      <c r="L470" s="155"/>
      <c r="M470" s="165"/>
      <c r="N470" s="263"/>
      <c r="O470" s="291">
        <v>0</v>
      </c>
      <c r="P470" s="291">
        <v>0</v>
      </c>
      <c r="Q470" s="291">
        <f t="shared" si="79"/>
        <v>0</v>
      </c>
      <c r="R470" s="252">
        <f>+J470*P470</f>
        <v>0</v>
      </c>
      <c r="S470" s="46"/>
    </row>
    <row r="471" spans="1:19" ht="15" hidden="1" customHeight="1" x14ac:dyDescent="0.2">
      <c r="A471" s="436"/>
      <c r="B471" s="118" t="s">
        <v>546</v>
      </c>
      <c r="C471" s="122"/>
      <c r="D471" s="51" t="s">
        <v>556</v>
      </c>
      <c r="E471" s="32"/>
      <c r="F471" s="31"/>
      <c r="G471" s="31" t="s">
        <v>58</v>
      </c>
      <c r="H471" s="166"/>
      <c r="I471" s="166"/>
      <c r="J471" s="166">
        <f>SUM(H471*I471)</f>
        <v>0</v>
      </c>
      <c r="K471" s="167"/>
      <c r="L471" s="155"/>
      <c r="M471" s="165"/>
      <c r="N471" s="263"/>
      <c r="O471" s="291">
        <v>0</v>
      </c>
      <c r="P471" s="291">
        <v>0</v>
      </c>
      <c r="Q471" s="291">
        <f t="shared" si="79"/>
        <v>0</v>
      </c>
      <c r="R471" s="252">
        <f>+J471*P471</f>
        <v>0</v>
      </c>
      <c r="S471" s="46"/>
    </row>
    <row r="472" spans="1:19" ht="15" hidden="1" customHeight="1" x14ac:dyDescent="0.2">
      <c r="A472" s="436"/>
      <c r="B472" s="118" t="s">
        <v>707</v>
      </c>
      <c r="C472" s="123" t="s">
        <v>539</v>
      </c>
      <c r="D472" s="51" t="s">
        <v>578</v>
      </c>
      <c r="E472" s="35"/>
      <c r="F472" s="36"/>
      <c r="G472" s="36"/>
      <c r="H472" s="168"/>
      <c r="I472" s="168"/>
      <c r="J472" s="169"/>
      <c r="K472" s="167"/>
      <c r="L472" s="155"/>
      <c r="M472" s="175"/>
      <c r="N472" s="263"/>
      <c r="O472" s="291"/>
      <c r="P472" s="291"/>
      <c r="Q472" s="291"/>
      <c r="R472" s="252"/>
      <c r="S472" s="46"/>
    </row>
    <row r="473" spans="1:19" ht="15" hidden="1" customHeight="1" x14ac:dyDescent="0.2">
      <c r="A473" s="436"/>
      <c r="B473" s="118" t="s">
        <v>547</v>
      </c>
      <c r="C473" s="132"/>
      <c r="D473" s="94" t="s">
        <v>557</v>
      </c>
      <c r="E473" s="38"/>
      <c r="F473" s="37"/>
      <c r="G473" s="41" t="s">
        <v>58</v>
      </c>
      <c r="H473" s="164"/>
      <c r="I473" s="164"/>
      <c r="J473" s="166">
        <f>SUM(H473*I473)</f>
        <v>0</v>
      </c>
      <c r="K473" s="167"/>
      <c r="L473" s="155"/>
      <c r="M473" s="175"/>
      <c r="N473" s="263"/>
      <c r="O473" s="291">
        <v>0</v>
      </c>
      <c r="P473" s="291">
        <v>0</v>
      </c>
      <c r="Q473" s="291">
        <f t="shared" si="79"/>
        <v>0</v>
      </c>
      <c r="R473" s="252">
        <f>+J473*P473</f>
        <v>0</v>
      </c>
      <c r="S473" s="46"/>
    </row>
    <row r="474" spans="1:19" ht="15" hidden="1" customHeight="1" x14ac:dyDescent="0.2">
      <c r="A474" s="436"/>
      <c r="B474" s="118"/>
      <c r="C474" s="343"/>
      <c r="D474" s="94"/>
      <c r="E474" s="38"/>
      <c r="F474" s="37"/>
      <c r="G474" s="41"/>
      <c r="H474" s="164"/>
      <c r="I474" s="164"/>
      <c r="J474" s="166"/>
      <c r="K474" s="167"/>
      <c r="L474" s="155"/>
      <c r="M474" s="175"/>
      <c r="N474" s="263"/>
      <c r="O474" s="291"/>
      <c r="P474" s="291"/>
      <c r="Q474" s="291"/>
      <c r="R474" s="252"/>
      <c r="S474" s="46"/>
    </row>
    <row r="475" spans="1:19" ht="15" hidden="1" customHeight="1" x14ac:dyDescent="0.2">
      <c r="A475" s="436"/>
      <c r="B475" s="118" t="s">
        <v>548</v>
      </c>
      <c r="C475" s="65" t="s">
        <v>540</v>
      </c>
      <c r="D475" s="94" t="s">
        <v>507</v>
      </c>
      <c r="E475" s="38"/>
      <c r="F475" s="37"/>
      <c r="G475" s="72" t="s">
        <v>58</v>
      </c>
      <c r="H475" s="164"/>
      <c r="I475" s="164"/>
      <c r="J475" s="166">
        <f>SUM(H475*I475)</f>
        <v>0</v>
      </c>
      <c r="K475" s="167"/>
      <c r="L475" s="155"/>
      <c r="M475" s="175"/>
      <c r="N475" s="263"/>
      <c r="O475" s="291">
        <v>0</v>
      </c>
      <c r="P475" s="291">
        <v>0</v>
      </c>
      <c r="Q475" s="291">
        <f t="shared" si="79"/>
        <v>0</v>
      </c>
      <c r="R475" s="252">
        <f>+J475*P475</f>
        <v>0</v>
      </c>
      <c r="S475" s="46"/>
    </row>
    <row r="476" spans="1:19" ht="15" hidden="1" customHeight="1" x14ac:dyDescent="0.2">
      <c r="A476" s="436"/>
      <c r="B476" s="118" t="s">
        <v>549</v>
      </c>
      <c r="C476" s="40"/>
      <c r="D476" s="94" t="s">
        <v>508</v>
      </c>
      <c r="E476" s="38"/>
      <c r="F476" s="37"/>
      <c r="G476" s="72" t="s">
        <v>58</v>
      </c>
      <c r="H476" s="164"/>
      <c r="I476" s="164"/>
      <c r="J476" s="166">
        <f>SUM(H476*I476)</f>
        <v>0</v>
      </c>
      <c r="K476" s="167"/>
      <c r="L476" s="155"/>
      <c r="M476" s="175"/>
      <c r="N476" s="263"/>
      <c r="O476" s="291">
        <v>0</v>
      </c>
      <c r="P476" s="291">
        <v>0</v>
      </c>
      <c r="Q476" s="291">
        <f t="shared" si="79"/>
        <v>0</v>
      </c>
      <c r="R476" s="252">
        <f>+J476*P476</f>
        <v>0</v>
      </c>
      <c r="S476" s="46"/>
    </row>
    <row r="477" spans="1:19" ht="15" customHeight="1" x14ac:dyDescent="0.2">
      <c r="A477" s="436"/>
      <c r="B477" s="118" t="s">
        <v>705</v>
      </c>
      <c r="C477" s="65" t="s">
        <v>534</v>
      </c>
      <c r="D477" s="51" t="s">
        <v>578</v>
      </c>
      <c r="E477" s="35"/>
      <c r="F477" s="36"/>
      <c r="G477" s="78"/>
      <c r="H477" s="168"/>
      <c r="I477" s="168"/>
      <c r="J477" s="169"/>
      <c r="K477" s="167"/>
      <c r="L477" s="155"/>
      <c r="M477" s="175"/>
      <c r="N477" s="263"/>
      <c r="O477" s="291"/>
      <c r="P477" s="291"/>
      <c r="Q477" s="291"/>
      <c r="R477" s="252"/>
      <c r="S477" s="46"/>
    </row>
    <row r="478" spans="1:19" ht="15" customHeight="1" thickBot="1" x14ac:dyDescent="0.25">
      <c r="A478" s="1"/>
      <c r="B478" s="118" t="s">
        <v>542</v>
      </c>
      <c r="C478" s="12"/>
      <c r="D478" s="42" t="s">
        <v>865</v>
      </c>
      <c r="E478" s="32"/>
      <c r="F478" s="31"/>
      <c r="G478" s="41" t="s">
        <v>28</v>
      </c>
      <c r="H478" s="166"/>
      <c r="I478" s="166"/>
      <c r="J478" s="166">
        <f>SUM(H478*I478)</f>
        <v>0</v>
      </c>
      <c r="K478" s="167"/>
      <c r="L478" s="155"/>
      <c r="M478" s="165"/>
      <c r="N478" s="263"/>
      <c r="O478" s="291">
        <v>0</v>
      </c>
      <c r="P478" s="291">
        <v>0</v>
      </c>
      <c r="Q478" s="291">
        <f t="shared" si="79"/>
        <v>0</v>
      </c>
      <c r="R478" s="252">
        <f>+J478*P478</f>
        <v>0</v>
      </c>
      <c r="S478" s="46"/>
    </row>
    <row r="479" spans="1:19" ht="15" hidden="1" customHeight="1" thickBot="1" x14ac:dyDescent="0.25">
      <c r="A479" s="1"/>
      <c r="B479" s="118"/>
      <c r="C479" s="12"/>
      <c r="D479" s="42"/>
      <c r="E479" s="32"/>
      <c r="F479" s="31"/>
      <c r="G479" s="41"/>
      <c r="H479" s="166"/>
      <c r="I479" s="166"/>
      <c r="J479" s="166"/>
      <c r="K479" s="167"/>
      <c r="L479" s="155"/>
      <c r="M479" s="175"/>
      <c r="N479" s="263"/>
      <c r="O479" s="291"/>
      <c r="P479" s="291"/>
      <c r="Q479" s="291"/>
      <c r="R479" s="252"/>
      <c r="S479" s="46"/>
    </row>
    <row r="480" spans="1:19" ht="15" customHeight="1" thickBot="1" x14ac:dyDescent="0.25">
      <c r="A480" s="1"/>
      <c r="B480" s="57" t="s">
        <v>134</v>
      </c>
      <c r="C480" s="128" t="s">
        <v>171</v>
      </c>
      <c r="D480" s="53"/>
      <c r="E480" s="53"/>
      <c r="F480" s="54" t="s">
        <v>8</v>
      </c>
      <c r="G480" s="53"/>
      <c r="H480" s="176"/>
      <c r="I480" s="176"/>
      <c r="J480" s="176"/>
      <c r="K480" s="183" t="e">
        <f>+K457+K434+K430+K420+K418+K408+K397+K373+K355+K350+#REF!+K303+K282</f>
        <v>#REF!</v>
      </c>
      <c r="L480" s="155"/>
      <c r="M480" s="183" t="e">
        <f>+M457+M434+M430+M420+M418+M408+M397+M373+M355+M350+#REF!+M303+M282</f>
        <v>#REF!</v>
      </c>
      <c r="N480" s="266"/>
      <c r="O480" s="294"/>
      <c r="P480" s="295"/>
      <c r="Q480" s="295"/>
      <c r="R480" s="295"/>
      <c r="S480" s="296" t="e">
        <f>+S457+S434+S430+S420+S408+S397+S373+S355+S350+#REF!+S303+S282</f>
        <v>#REF!</v>
      </c>
    </row>
    <row r="481" spans="1:19" ht="15" customHeight="1" thickBot="1" x14ac:dyDescent="0.25">
      <c r="A481" s="7"/>
      <c r="B481" s="16"/>
      <c r="C481" s="6"/>
      <c r="D481" s="16"/>
      <c r="E481" s="16"/>
      <c r="F481" s="16"/>
      <c r="G481" s="16"/>
      <c r="H481" s="181"/>
      <c r="I481" s="181"/>
      <c r="J481" s="181"/>
      <c r="K481" s="184"/>
      <c r="L481" s="155"/>
      <c r="O481" s="26"/>
      <c r="P481" s="26"/>
      <c r="Q481" s="26"/>
      <c r="R481" s="26"/>
      <c r="S481" s="26"/>
    </row>
    <row r="482" spans="1:19" ht="15" customHeight="1" thickBot="1" x14ac:dyDescent="0.25">
      <c r="A482" s="1"/>
      <c r="B482" s="102" t="s">
        <v>172</v>
      </c>
      <c r="C482" s="105" t="s">
        <v>710</v>
      </c>
      <c r="D482" s="55"/>
      <c r="E482" s="55"/>
      <c r="F482" s="103"/>
      <c r="G482" s="56"/>
      <c r="H482" s="180"/>
      <c r="I482" s="180"/>
      <c r="J482" s="180"/>
      <c r="K482" s="180"/>
      <c r="L482" s="158"/>
      <c r="M482" s="159"/>
      <c r="N482" s="263"/>
      <c r="O482" s="249"/>
      <c r="P482" s="250"/>
      <c r="Q482" s="250"/>
      <c r="R482" s="250"/>
      <c r="S482" s="251"/>
    </row>
    <row r="483" spans="1:19" ht="15" customHeight="1" x14ac:dyDescent="0.2">
      <c r="A483" s="1"/>
      <c r="B483" s="5"/>
      <c r="C483" s="6"/>
      <c r="D483" s="16"/>
      <c r="E483" s="16"/>
      <c r="F483" s="5"/>
      <c r="G483" s="16"/>
      <c r="H483" s="181"/>
      <c r="I483" s="181"/>
      <c r="J483" s="181"/>
      <c r="K483" s="181"/>
      <c r="L483" s="155"/>
      <c r="O483" s="26"/>
      <c r="P483" s="26"/>
      <c r="Q483" s="26"/>
      <c r="R483" s="26"/>
      <c r="S483" s="26"/>
    </row>
    <row r="484" spans="1:19" ht="15" hidden="1" customHeight="1" x14ac:dyDescent="0.2">
      <c r="A484" s="1"/>
      <c r="B484" s="147" t="s">
        <v>234</v>
      </c>
      <c r="C484" s="322" t="s">
        <v>586</v>
      </c>
      <c r="D484" s="114"/>
      <c r="E484" s="114"/>
      <c r="F484" s="115"/>
      <c r="G484" s="115"/>
      <c r="H484" s="160"/>
      <c r="I484" s="160"/>
      <c r="J484" s="160"/>
      <c r="K484" s="161">
        <f>SUM(J485:J487)</f>
        <v>0</v>
      </c>
      <c r="L484" s="155"/>
      <c r="M484" s="162">
        <f>SUM(M485:M487)</f>
        <v>0</v>
      </c>
      <c r="N484" s="265"/>
      <c r="O484" s="253"/>
      <c r="P484" s="254"/>
      <c r="Q484" s="254"/>
      <c r="R484" s="254"/>
      <c r="S484" s="255">
        <f>SUM(R485:R487)</f>
        <v>0</v>
      </c>
    </row>
    <row r="485" spans="1:19" ht="15" hidden="1" customHeight="1" x14ac:dyDescent="0.2">
      <c r="A485" s="1"/>
      <c r="B485" s="41" t="s">
        <v>136</v>
      </c>
      <c r="C485" s="15"/>
      <c r="D485" s="87" t="s">
        <v>173</v>
      </c>
      <c r="E485" s="70"/>
      <c r="F485" s="33"/>
      <c r="G485" s="33" t="s">
        <v>18</v>
      </c>
      <c r="H485" s="163"/>
      <c r="I485" s="163"/>
      <c r="J485" s="163">
        <f>SUM(H485*I485)</f>
        <v>0</v>
      </c>
      <c r="K485" s="164"/>
      <c r="L485" s="155"/>
      <c r="M485" s="165"/>
      <c r="N485" s="263"/>
      <c r="O485" s="291">
        <v>0</v>
      </c>
      <c r="P485" s="291">
        <v>0</v>
      </c>
      <c r="Q485" s="291">
        <f>+O485+P485</f>
        <v>0</v>
      </c>
      <c r="R485" s="252">
        <f>+J485*P485</f>
        <v>0</v>
      </c>
      <c r="S485" s="252"/>
    </row>
    <row r="486" spans="1:19" ht="15" hidden="1" customHeight="1" x14ac:dyDescent="0.2">
      <c r="A486" s="1"/>
      <c r="B486" s="41" t="s">
        <v>137</v>
      </c>
      <c r="C486" s="15"/>
      <c r="D486" s="47" t="s">
        <v>174</v>
      </c>
      <c r="E486" s="48"/>
      <c r="F486" s="31"/>
      <c r="G486" s="31" t="s">
        <v>18</v>
      </c>
      <c r="H486" s="166"/>
      <c r="I486" s="166"/>
      <c r="J486" s="166">
        <f>SUM(H486*I486)</f>
        <v>0</v>
      </c>
      <c r="K486" s="167"/>
      <c r="L486" s="155"/>
      <c r="M486" s="165"/>
      <c r="N486" s="263"/>
      <c r="O486" s="291">
        <v>0</v>
      </c>
      <c r="P486" s="291">
        <v>0</v>
      </c>
      <c r="Q486" s="291">
        <f>+O486+P486</f>
        <v>0</v>
      </c>
      <c r="R486" s="252">
        <f>+J486*P486</f>
        <v>0</v>
      </c>
      <c r="S486" s="46"/>
    </row>
    <row r="487" spans="1:19" ht="15" hidden="1" customHeight="1" x14ac:dyDescent="0.2">
      <c r="A487" s="1"/>
      <c r="B487" s="41" t="s">
        <v>620</v>
      </c>
      <c r="C487" s="15"/>
      <c r="D487" s="47" t="s">
        <v>175</v>
      </c>
      <c r="E487" s="48"/>
      <c r="F487" s="31"/>
      <c r="G487" s="31" t="s">
        <v>18</v>
      </c>
      <c r="H487" s="166"/>
      <c r="I487" s="166"/>
      <c r="J487" s="166">
        <f>SUM(H487*I487)</f>
        <v>0</v>
      </c>
      <c r="K487" s="163"/>
      <c r="L487" s="155"/>
      <c r="M487" s="165"/>
      <c r="N487" s="263"/>
      <c r="O487" s="291">
        <v>0</v>
      </c>
      <c r="P487" s="291">
        <v>0</v>
      </c>
      <c r="Q487" s="291">
        <f>+O487+P487</f>
        <v>0</v>
      </c>
      <c r="R487" s="252">
        <f>+J487*P487</f>
        <v>0</v>
      </c>
      <c r="S487" s="256"/>
    </row>
    <row r="488" spans="1:19" ht="15" hidden="1" customHeight="1" x14ac:dyDescent="0.2">
      <c r="A488" s="1"/>
      <c r="B488" s="147" t="s">
        <v>235</v>
      </c>
      <c r="C488" s="322" t="s">
        <v>281</v>
      </c>
      <c r="D488" s="114"/>
      <c r="E488" s="114"/>
      <c r="F488" s="115"/>
      <c r="G488" s="115"/>
      <c r="H488" s="160"/>
      <c r="I488" s="160"/>
      <c r="J488" s="160"/>
      <c r="K488" s="161">
        <f>SUM(J489:J492)</f>
        <v>0</v>
      </c>
      <c r="L488" s="155"/>
      <c r="M488" s="162">
        <f>SUM(M489:M492)</f>
        <v>0</v>
      </c>
      <c r="N488" s="265"/>
      <c r="O488" s="253"/>
      <c r="P488" s="254"/>
      <c r="Q488" s="254"/>
      <c r="R488" s="254"/>
      <c r="S488" s="255">
        <f>SUM(R489:R492)</f>
        <v>0</v>
      </c>
    </row>
    <row r="489" spans="1:19" ht="15" hidden="1" customHeight="1" x14ac:dyDescent="0.2">
      <c r="A489" s="1"/>
      <c r="B489" s="344" t="s">
        <v>236</v>
      </c>
      <c r="C489" s="15"/>
      <c r="D489" s="87" t="s">
        <v>176</v>
      </c>
      <c r="E489" s="70"/>
      <c r="F489" s="33"/>
      <c r="G489" s="77" t="s">
        <v>368</v>
      </c>
      <c r="H489" s="163"/>
      <c r="I489" s="163"/>
      <c r="J489" s="163">
        <f>SUM(H489*I489)</f>
        <v>0</v>
      </c>
      <c r="K489" s="164"/>
      <c r="L489" s="155"/>
      <c r="M489" s="165"/>
      <c r="N489" s="263"/>
      <c r="O489" s="291">
        <v>0</v>
      </c>
      <c r="P489" s="291">
        <v>0</v>
      </c>
      <c r="Q489" s="291">
        <f>+O489+P489</f>
        <v>0</v>
      </c>
      <c r="R489" s="252">
        <f>+J489*P489</f>
        <v>0</v>
      </c>
      <c r="S489" s="252"/>
    </row>
    <row r="490" spans="1:19" ht="15" hidden="1" customHeight="1" x14ac:dyDescent="0.2">
      <c r="A490" s="1"/>
      <c r="B490" s="344" t="s">
        <v>623</v>
      </c>
      <c r="C490" s="15"/>
      <c r="D490" s="47" t="s">
        <v>177</v>
      </c>
      <c r="E490" s="48"/>
      <c r="F490" s="31"/>
      <c r="G490" s="77" t="s">
        <v>368</v>
      </c>
      <c r="H490" s="166"/>
      <c r="I490" s="166"/>
      <c r="J490" s="166">
        <f>SUM(H490*I490)</f>
        <v>0</v>
      </c>
      <c r="K490" s="167"/>
      <c r="L490" s="155"/>
      <c r="M490" s="165"/>
      <c r="N490" s="263"/>
      <c r="O490" s="291">
        <v>0</v>
      </c>
      <c r="P490" s="291">
        <v>0</v>
      </c>
      <c r="Q490" s="291">
        <f>+O490+P490</f>
        <v>0</v>
      </c>
      <c r="R490" s="252">
        <f>+J490*P490</f>
        <v>0</v>
      </c>
      <c r="S490" s="46"/>
    </row>
    <row r="491" spans="1:19" ht="15" hidden="1" customHeight="1" x14ac:dyDescent="0.2">
      <c r="A491" s="1"/>
      <c r="B491" s="344" t="s">
        <v>624</v>
      </c>
      <c r="C491" s="15"/>
      <c r="D491" s="47" t="s">
        <v>178</v>
      </c>
      <c r="E491" s="48"/>
      <c r="F491" s="31"/>
      <c r="G491" s="77" t="s">
        <v>368</v>
      </c>
      <c r="H491" s="166"/>
      <c r="I491" s="166"/>
      <c r="J491" s="166">
        <f>SUM(H491*I491)</f>
        <v>0</v>
      </c>
      <c r="K491" s="167"/>
      <c r="L491" s="155"/>
      <c r="M491" s="165"/>
      <c r="N491" s="263"/>
      <c r="O491" s="291">
        <v>0</v>
      </c>
      <c r="P491" s="291">
        <v>0</v>
      </c>
      <c r="Q491" s="291">
        <f>+O491+P491</f>
        <v>0</v>
      </c>
      <c r="R491" s="252">
        <f>+J491*P491</f>
        <v>0</v>
      </c>
      <c r="S491" s="46"/>
    </row>
    <row r="492" spans="1:19" ht="15" hidden="1" customHeight="1" x14ac:dyDescent="0.2">
      <c r="A492" s="1"/>
      <c r="B492" s="344" t="s">
        <v>625</v>
      </c>
      <c r="C492" s="15"/>
      <c r="D492" s="47" t="s">
        <v>179</v>
      </c>
      <c r="E492" s="48"/>
      <c r="F492" s="31"/>
      <c r="G492" s="77" t="s">
        <v>368</v>
      </c>
      <c r="H492" s="166"/>
      <c r="I492" s="166"/>
      <c r="J492" s="166">
        <f>SUM(H492*I492)</f>
        <v>0</v>
      </c>
      <c r="K492" s="167"/>
      <c r="L492" s="155"/>
      <c r="M492" s="165"/>
      <c r="N492" s="263"/>
      <c r="O492" s="291">
        <v>0</v>
      </c>
      <c r="P492" s="291">
        <v>0</v>
      </c>
      <c r="Q492" s="291">
        <f>+O492+P492</f>
        <v>0</v>
      </c>
      <c r="R492" s="252">
        <f>+J492*P492</f>
        <v>0</v>
      </c>
      <c r="S492" s="256"/>
    </row>
    <row r="493" spans="1:19" ht="15" customHeight="1" x14ac:dyDescent="0.2">
      <c r="A493" s="1"/>
      <c r="B493" s="147" t="s">
        <v>633</v>
      </c>
      <c r="C493" s="322" t="s">
        <v>180</v>
      </c>
      <c r="D493" s="114"/>
      <c r="E493" s="114"/>
      <c r="F493" s="115"/>
      <c r="G493" s="115"/>
      <c r="H493" s="160"/>
      <c r="I493" s="160"/>
      <c r="J493" s="160"/>
      <c r="K493" s="161">
        <f>SUM(J494:J505)</f>
        <v>0</v>
      </c>
      <c r="L493" s="155"/>
      <c r="M493" s="162">
        <f>SUM(M494:M505)</f>
        <v>0</v>
      </c>
      <c r="N493" s="265"/>
      <c r="O493" s="253"/>
      <c r="P493" s="254"/>
      <c r="Q493" s="254"/>
      <c r="R493" s="254"/>
      <c r="S493" s="255">
        <f>SUM(R494:R505)</f>
        <v>0</v>
      </c>
    </row>
    <row r="494" spans="1:19" ht="15" customHeight="1" x14ac:dyDescent="0.2">
      <c r="A494" s="1"/>
      <c r="B494" s="344" t="s">
        <v>634</v>
      </c>
      <c r="C494" s="15"/>
      <c r="D494" s="89" t="s">
        <v>189</v>
      </c>
      <c r="E494" s="70"/>
      <c r="F494" s="33"/>
      <c r="G494" s="33" t="s">
        <v>18</v>
      </c>
      <c r="H494" s="163"/>
      <c r="I494" s="163"/>
      <c r="J494" s="163">
        <f t="shared" ref="J494:J505" si="80">SUM(H494*I494)</f>
        <v>0</v>
      </c>
      <c r="K494" s="164"/>
      <c r="L494" s="155"/>
      <c r="M494" s="165"/>
      <c r="N494" s="263"/>
      <c r="O494" s="291">
        <v>0</v>
      </c>
      <c r="P494" s="291">
        <v>0</v>
      </c>
      <c r="Q494" s="291">
        <f t="shared" ref="Q494:Q505" si="81">+O494+P494</f>
        <v>0</v>
      </c>
      <c r="R494" s="252">
        <f t="shared" ref="R494:R505" si="82">+J494*P494</f>
        <v>0</v>
      </c>
      <c r="S494" s="252"/>
    </row>
    <row r="495" spans="1:19" ht="15" customHeight="1" x14ac:dyDescent="0.2">
      <c r="A495" s="1"/>
      <c r="B495" s="344" t="s">
        <v>635</v>
      </c>
      <c r="C495" s="39" t="s">
        <v>181</v>
      </c>
      <c r="D495" s="51" t="s">
        <v>493</v>
      </c>
      <c r="E495" s="48"/>
      <c r="F495" s="31"/>
      <c r="G495" s="41" t="s">
        <v>368</v>
      </c>
      <c r="H495" s="166"/>
      <c r="I495" s="166"/>
      <c r="J495" s="166">
        <f t="shared" si="80"/>
        <v>0</v>
      </c>
      <c r="K495" s="167"/>
      <c r="L495" s="155"/>
      <c r="M495" s="165"/>
      <c r="N495" s="263"/>
      <c r="O495" s="291">
        <v>0</v>
      </c>
      <c r="P495" s="291">
        <v>0</v>
      </c>
      <c r="Q495" s="291">
        <f t="shared" si="81"/>
        <v>0</v>
      </c>
      <c r="R495" s="252">
        <f t="shared" si="82"/>
        <v>0</v>
      </c>
      <c r="S495" s="46"/>
    </row>
    <row r="496" spans="1:19" ht="15" customHeight="1" x14ac:dyDescent="0.2">
      <c r="A496" s="1"/>
      <c r="B496" s="344" t="s">
        <v>636</v>
      </c>
      <c r="C496" s="12"/>
      <c r="D496" s="51" t="s">
        <v>492</v>
      </c>
      <c r="E496" s="48"/>
      <c r="F496" s="31"/>
      <c r="G496" s="41" t="s">
        <v>368</v>
      </c>
      <c r="H496" s="166"/>
      <c r="I496" s="166"/>
      <c r="J496" s="166">
        <f t="shared" si="80"/>
        <v>0</v>
      </c>
      <c r="K496" s="167"/>
      <c r="L496" s="155"/>
      <c r="M496" s="165"/>
      <c r="N496" s="263"/>
      <c r="O496" s="291">
        <v>0</v>
      </c>
      <c r="P496" s="291">
        <v>0</v>
      </c>
      <c r="Q496" s="291">
        <f t="shared" si="81"/>
        <v>0</v>
      </c>
      <c r="R496" s="252">
        <f t="shared" si="82"/>
        <v>0</v>
      </c>
      <c r="S496" s="46"/>
    </row>
    <row r="497" spans="1:19" ht="15" customHeight="1" x14ac:dyDescent="0.2">
      <c r="A497" s="1"/>
      <c r="B497" s="344" t="s">
        <v>637</v>
      </c>
      <c r="C497" s="12"/>
      <c r="D497" s="51" t="s">
        <v>494</v>
      </c>
      <c r="E497" s="48"/>
      <c r="F497" s="31"/>
      <c r="G497" s="41" t="s">
        <v>368</v>
      </c>
      <c r="H497" s="166"/>
      <c r="I497" s="166"/>
      <c r="J497" s="166">
        <f t="shared" si="80"/>
        <v>0</v>
      </c>
      <c r="K497" s="167"/>
      <c r="L497" s="155"/>
      <c r="M497" s="165"/>
      <c r="N497" s="263"/>
      <c r="O497" s="291">
        <v>0</v>
      </c>
      <c r="P497" s="291">
        <v>0</v>
      </c>
      <c r="Q497" s="291">
        <f t="shared" si="81"/>
        <v>0</v>
      </c>
      <c r="R497" s="252">
        <f t="shared" si="82"/>
        <v>0</v>
      </c>
      <c r="S497" s="46"/>
    </row>
    <row r="498" spans="1:19" ht="15" customHeight="1" x14ac:dyDescent="0.2">
      <c r="A498" s="1"/>
      <c r="B498" s="344" t="s">
        <v>789</v>
      </c>
      <c r="C498" s="12"/>
      <c r="D498" s="51" t="s">
        <v>495</v>
      </c>
      <c r="E498" s="48"/>
      <c r="F498" s="31"/>
      <c r="G498" s="41" t="s">
        <v>368</v>
      </c>
      <c r="H498" s="166"/>
      <c r="I498" s="166"/>
      <c r="J498" s="166">
        <f t="shared" si="80"/>
        <v>0</v>
      </c>
      <c r="K498" s="167"/>
      <c r="L498" s="155"/>
      <c r="M498" s="165"/>
      <c r="N498" s="263"/>
      <c r="O498" s="291">
        <v>0</v>
      </c>
      <c r="P498" s="291">
        <v>0</v>
      </c>
      <c r="Q498" s="291">
        <f t="shared" si="81"/>
        <v>0</v>
      </c>
      <c r="R498" s="252">
        <f t="shared" si="82"/>
        <v>0</v>
      </c>
      <c r="S498" s="46"/>
    </row>
    <row r="499" spans="1:19" ht="15" customHeight="1" x14ac:dyDescent="0.2">
      <c r="A499" s="1"/>
      <c r="B499" s="344" t="s">
        <v>790</v>
      </c>
      <c r="C499" s="12"/>
      <c r="D499" s="51" t="s">
        <v>496</v>
      </c>
      <c r="E499" s="48"/>
      <c r="F499" s="31"/>
      <c r="G499" s="41" t="s">
        <v>368</v>
      </c>
      <c r="H499" s="166"/>
      <c r="I499" s="166"/>
      <c r="J499" s="166">
        <f t="shared" si="80"/>
        <v>0</v>
      </c>
      <c r="K499" s="167"/>
      <c r="L499" s="155"/>
      <c r="M499" s="165"/>
      <c r="N499" s="263"/>
      <c r="O499" s="291">
        <v>0</v>
      </c>
      <c r="P499" s="291">
        <v>0</v>
      </c>
      <c r="Q499" s="291">
        <f t="shared" si="81"/>
        <v>0</v>
      </c>
      <c r="R499" s="252">
        <f t="shared" si="82"/>
        <v>0</v>
      </c>
      <c r="S499" s="46"/>
    </row>
    <row r="500" spans="1:19" ht="15" customHeight="1" x14ac:dyDescent="0.2">
      <c r="A500" s="1"/>
      <c r="B500" s="344" t="s">
        <v>791</v>
      </c>
      <c r="C500" s="12"/>
      <c r="D500" s="51" t="s">
        <v>497</v>
      </c>
      <c r="E500" s="48"/>
      <c r="F500" s="31"/>
      <c r="G500" s="41" t="s">
        <v>368</v>
      </c>
      <c r="H500" s="166"/>
      <c r="I500" s="166"/>
      <c r="J500" s="166">
        <f t="shared" si="80"/>
        <v>0</v>
      </c>
      <c r="K500" s="167"/>
      <c r="L500" s="155"/>
      <c r="M500" s="165"/>
      <c r="N500" s="263"/>
      <c r="O500" s="291">
        <v>0</v>
      </c>
      <c r="P500" s="291">
        <v>0</v>
      </c>
      <c r="Q500" s="291">
        <f t="shared" si="81"/>
        <v>0</v>
      </c>
      <c r="R500" s="252">
        <f t="shared" si="82"/>
        <v>0</v>
      </c>
      <c r="S500" s="46"/>
    </row>
    <row r="501" spans="1:19" ht="15" customHeight="1" x14ac:dyDescent="0.2">
      <c r="A501" s="1"/>
      <c r="B501" s="344" t="s">
        <v>792</v>
      </c>
      <c r="C501" s="40"/>
      <c r="D501" s="51" t="s">
        <v>498</v>
      </c>
      <c r="E501" s="48"/>
      <c r="F501" s="31"/>
      <c r="G501" s="41" t="s">
        <v>368</v>
      </c>
      <c r="H501" s="166"/>
      <c r="I501" s="166"/>
      <c r="J501" s="166">
        <f t="shared" si="80"/>
        <v>0</v>
      </c>
      <c r="K501" s="167"/>
      <c r="L501" s="155"/>
      <c r="M501" s="165"/>
      <c r="N501" s="263"/>
      <c r="O501" s="291">
        <v>0</v>
      </c>
      <c r="P501" s="291">
        <v>0</v>
      </c>
      <c r="Q501" s="291">
        <f t="shared" si="81"/>
        <v>0</v>
      </c>
      <c r="R501" s="252">
        <f t="shared" si="82"/>
        <v>0</v>
      </c>
      <c r="S501" s="46"/>
    </row>
    <row r="502" spans="1:19" ht="15" customHeight="1" x14ac:dyDescent="0.2">
      <c r="A502" s="1"/>
      <c r="B502" s="344" t="s">
        <v>806</v>
      </c>
      <c r="C502" s="39" t="s">
        <v>182</v>
      </c>
      <c r="D502" s="47" t="s">
        <v>183</v>
      </c>
      <c r="E502" s="48"/>
      <c r="F502" s="31"/>
      <c r="G502" s="31" t="s">
        <v>11</v>
      </c>
      <c r="H502" s="166"/>
      <c r="I502" s="166"/>
      <c r="J502" s="166">
        <f t="shared" si="80"/>
        <v>0</v>
      </c>
      <c r="K502" s="167"/>
      <c r="L502" s="155"/>
      <c r="M502" s="165"/>
      <c r="N502" s="263"/>
      <c r="O502" s="291">
        <v>0</v>
      </c>
      <c r="P502" s="291">
        <v>0</v>
      </c>
      <c r="Q502" s="291">
        <f t="shared" si="81"/>
        <v>0</v>
      </c>
      <c r="R502" s="252">
        <f t="shared" si="82"/>
        <v>0</v>
      </c>
      <c r="S502" s="46"/>
    </row>
    <row r="503" spans="1:19" ht="15" customHeight="1" x14ac:dyDescent="0.2">
      <c r="A503" s="1"/>
      <c r="B503" s="344" t="s">
        <v>807</v>
      </c>
      <c r="C503" s="12"/>
      <c r="D503" s="47" t="s">
        <v>184</v>
      </c>
      <c r="E503" s="48"/>
      <c r="F503" s="31"/>
      <c r="G503" s="31" t="s">
        <v>11</v>
      </c>
      <c r="H503" s="166"/>
      <c r="I503" s="166"/>
      <c r="J503" s="166">
        <f t="shared" si="80"/>
        <v>0</v>
      </c>
      <c r="K503" s="167"/>
      <c r="L503" s="155"/>
      <c r="M503" s="165"/>
      <c r="N503" s="263"/>
      <c r="O503" s="291">
        <v>0</v>
      </c>
      <c r="P503" s="291">
        <v>0</v>
      </c>
      <c r="Q503" s="291">
        <f t="shared" si="81"/>
        <v>0</v>
      </c>
      <c r="R503" s="252">
        <f t="shared" si="82"/>
        <v>0</v>
      </c>
      <c r="S503" s="46"/>
    </row>
    <row r="504" spans="1:19" ht="15" customHeight="1" x14ac:dyDescent="0.2">
      <c r="A504" s="1"/>
      <c r="B504" s="344" t="s">
        <v>808</v>
      </c>
      <c r="C504" s="40"/>
      <c r="D504" s="47" t="s">
        <v>185</v>
      </c>
      <c r="E504" s="48"/>
      <c r="F504" s="31"/>
      <c r="G504" s="31" t="s">
        <v>11</v>
      </c>
      <c r="H504" s="166"/>
      <c r="I504" s="166"/>
      <c r="J504" s="166">
        <f t="shared" si="80"/>
        <v>0</v>
      </c>
      <c r="K504" s="167"/>
      <c r="L504" s="155"/>
      <c r="M504" s="165"/>
      <c r="N504" s="263"/>
      <c r="O504" s="291">
        <v>0</v>
      </c>
      <c r="P504" s="291">
        <v>0</v>
      </c>
      <c r="Q504" s="291">
        <f t="shared" si="81"/>
        <v>0</v>
      </c>
      <c r="R504" s="252">
        <f t="shared" si="82"/>
        <v>0</v>
      </c>
      <c r="S504" s="46"/>
    </row>
    <row r="505" spans="1:19" ht="15" customHeight="1" x14ac:dyDescent="0.2">
      <c r="A505" s="1"/>
      <c r="B505" s="344" t="s">
        <v>809</v>
      </c>
      <c r="C505" s="15" t="s">
        <v>186</v>
      </c>
      <c r="D505" s="84" t="s">
        <v>187</v>
      </c>
      <c r="E505" s="85"/>
      <c r="F505" s="37"/>
      <c r="G505" s="37" t="s">
        <v>11</v>
      </c>
      <c r="H505" s="164"/>
      <c r="I505" s="164"/>
      <c r="J505" s="164">
        <f t="shared" si="80"/>
        <v>0</v>
      </c>
      <c r="K505" s="163"/>
      <c r="L505" s="155"/>
      <c r="M505" s="165"/>
      <c r="N505" s="263"/>
      <c r="O505" s="291">
        <v>0</v>
      </c>
      <c r="P505" s="291">
        <v>0</v>
      </c>
      <c r="Q505" s="291">
        <f t="shared" si="81"/>
        <v>0</v>
      </c>
      <c r="R505" s="252">
        <f t="shared" si="82"/>
        <v>0</v>
      </c>
      <c r="S505" s="256"/>
    </row>
    <row r="506" spans="1:19" ht="15" customHeight="1" x14ac:dyDescent="0.2">
      <c r="A506" s="1"/>
      <c r="B506" s="147" t="s">
        <v>638</v>
      </c>
      <c r="C506" s="113" t="s">
        <v>188</v>
      </c>
      <c r="D506" s="114"/>
      <c r="E506" s="114"/>
      <c r="F506" s="115"/>
      <c r="G506" s="115"/>
      <c r="H506" s="160"/>
      <c r="I506" s="160"/>
      <c r="J506" s="160"/>
      <c r="K506" s="161">
        <f>SUM(J507:J517)</f>
        <v>0</v>
      </c>
      <c r="L506" s="155"/>
      <c r="M506" s="162">
        <f>SUM(M507:M517)</f>
        <v>0</v>
      </c>
      <c r="N506" s="265"/>
      <c r="O506" s="253"/>
      <c r="P506" s="254"/>
      <c r="Q506" s="254"/>
      <c r="R506" s="254"/>
      <c r="S506" s="255">
        <f>SUM(R507:R517)</f>
        <v>0</v>
      </c>
    </row>
    <row r="507" spans="1:19" ht="15" customHeight="1" x14ac:dyDescent="0.2">
      <c r="A507" s="1"/>
      <c r="B507" s="344" t="s">
        <v>639</v>
      </c>
      <c r="C507" s="15"/>
      <c r="D507" s="87" t="s">
        <v>189</v>
      </c>
      <c r="E507" s="70"/>
      <c r="F507" s="33"/>
      <c r="G507" s="41" t="s">
        <v>368</v>
      </c>
      <c r="H507" s="163"/>
      <c r="I507" s="163"/>
      <c r="J507" s="163">
        <f t="shared" ref="J507:J517" si="83">SUM(H507*I507)</f>
        <v>0</v>
      </c>
      <c r="K507" s="164"/>
      <c r="L507" s="155"/>
      <c r="M507" s="165"/>
      <c r="N507" s="263"/>
      <c r="O507" s="291">
        <v>0</v>
      </c>
      <c r="P507" s="291">
        <v>0</v>
      </c>
      <c r="Q507" s="291">
        <f t="shared" ref="Q507:Q517" si="84">+O507+P507</f>
        <v>0</v>
      </c>
      <c r="R507" s="252">
        <f t="shared" ref="R507:R517" si="85">+J507*P507</f>
        <v>0</v>
      </c>
      <c r="S507" s="252"/>
    </row>
    <row r="508" spans="1:19" ht="15" customHeight="1" x14ac:dyDescent="0.2">
      <c r="A508" s="1"/>
      <c r="B508" s="344" t="s">
        <v>640</v>
      </c>
      <c r="C508" s="15" t="s">
        <v>181</v>
      </c>
      <c r="D508" s="51" t="s">
        <v>1037</v>
      </c>
      <c r="E508" s="48"/>
      <c r="F508" s="31"/>
      <c r="G508" s="41" t="s">
        <v>368</v>
      </c>
      <c r="H508" s="166"/>
      <c r="I508" s="166"/>
      <c r="J508" s="166">
        <f t="shared" si="83"/>
        <v>0</v>
      </c>
      <c r="K508" s="167"/>
      <c r="L508" s="155"/>
      <c r="M508" s="165"/>
      <c r="N508" s="263"/>
      <c r="O508" s="291">
        <v>0</v>
      </c>
      <c r="P508" s="291">
        <v>0</v>
      </c>
      <c r="Q508" s="291">
        <f t="shared" si="84"/>
        <v>0</v>
      </c>
      <c r="R508" s="252">
        <f t="shared" si="85"/>
        <v>0</v>
      </c>
      <c r="S508" s="46"/>
    </row>
    <row r="509" spans="1:19" ht="15" customHeight="1" x14ac:dyDescent="0.2">
      <c r="A509" s="1"/>
      <c r="B509" s="344" t="s">
        <v>641</v>
      </c>
      <c r="C509" s="15"/>
      <c r="D509" s="51" t="s">
        <v>1038</v>
      </c>
      <c r="E509" s="48"/>
      <c r="F509" s="31"/>
      <c r="G509" s="41" t="s">
        <v>368</v>
      </c>
      <c r="H509" s="166"/>
      <c r="I509" s="166"/>
      <c r="J509" s="166">
        <f t="shared" si="83"/>
        <v>0</v>
      </c>
      <c r="K509" s="167"/>
      <c r="L509" s="155"/>
      <c r="M509" s="165"/>
      <c r="N509" s="263"/>
      <c r="O509" s="291">
        <v>0</v>
      </c>
      <c r="P509" s="291">
        <v>0</v>
      </c>
      <c r="Q509" s="291">
        <f t="shared" si="84"/>
        <v>0</v>
      </c>
      <c r="R509" s="252">
        <f t="shared" si="85"/>
        <v>0</v>
      </c>
      <c r="S509" s="46"/>
    </row>
    <row r="510" spans="1:19" ht="15" hidden="1" customHeight="1" x14ac:dyDescent="0.2">
      <c r="A510" s="1"/>
      <c r="B510" s="344" t="s">
        <v>810</v>
      </c>
      <c r="C510" s="15"/>
      <c r="D510" s="51" t="s">
        <v>492</v>
      </c>
      <c r="E510" s="48"/>
      <c r="F510" s="31"/>
      <c r="G510" s="41" t="s">
        <v>368</v>
      </c>
      <c r="H510" s="166"/>
      <c r="I510" s="166"/>
      <c r="J510" s="166">
        <f t="shared" si="83"/>
        <v>0</v>
      </c>
      <c r="K510" s="167"/>
      <c r="L510" s="155"/>
      <c r="M510" s="165"/>
      <c r="N510" s="263"/>
      <c r="O510" s="291">
        <v>0</v>
      </c>
      <c r="P510" s="291">
        <v>0</v>
      </c>
      <c r="Q510" s="291">
        <f t="shared" si="84"/>
        <v>0</v>
      </c>
      <c r="R510" s="252">
        <f t="shared" si="85"/>
        <v>0</v>
      </c>
      <c r="S510" s="46"/>
    </row>
    <row r="511" spans="1:19" ht="15" customHeight="1" x14ac:dyDescent="0.2">
      <c r="A511" s="1"/>
      <c r="B511" s="344" t="s">
        <v>811</v>
      </c>
      <c r="C511" s="76" t="s">
        <v>190</v>
      </c>
      <c r="D511" s="47" t="s">
        <v>191</v>
      </c>
      <c r="E511" s="48"/>
      <c r="F511" s="31"/>
      <c r="G511" s="31" t="s">
        <v>11</v>
      </c>
      <c r="H511" s="166"/>
      <c r="I511" s="166"/>
      <c r="J511" s="166">
        <f t="shared" si="83"/>
        <v>0</v>
      </c>
      <c r="K511" s="167"/>
      <c r="L511" s="155"/>
      <c r="M511" s="165"/>
      <c r="N511" s="263"/>
      <c r="O511" s="291">
        <v>0</v>
      </c>
      <c r="P511" s="291">
        <v>0</v>
      </c>
      <c r="Q511" s="291">
        <f t="shared" si="84"/>
        <v>0</v>
      </c>
      <c r="R511" s="252">
        <f t="shared" si="85"/>
        <v>0</v>
      </c>
      <c r="S511" s="46"/>
    </row>
    <row r="512" spans="1:19" ht="15" customHeight="1" x14ac:dyDescent="0.2">
      <c r="A512" s="1"/>
      <c r="B512" s="344" t="s">
        <v>812</v>
      </c>
      <c r="C512" s="15"/>
      <c r="D512" s="47" t="s">
        <v>192</v>
      </c>
      <c r="E512" s="48"/>
      <c r="F512" s="31"/>
      <c r="G512" s="31" t="s">
        <v>11</v>
      </c>
      <c r="H512" s="166"/>
      <c r="I512" s="166"/>
      <c r="J512" s="166">
        <f t="shared" si="83"/>
        <v>0</v>
      </c>
      <c r="K512" s="167"/>
      <c r="L512" s="155"/>
      <c r="M512" s="165"/>
      <c r="N512" s="263"/>
      <c r="O512" s="291">
        <v>0</v>
      </c>
      <c r="P512" s="291">
        <v>0</v>
      </c>
      <c r="Q512" s="291">
        <f t="shared" si="84"/>
        <v>0</v>
      </c>
      <c r="R512" s="252">
        <f t="shared" si="85"/>
        <v>0</v>
      </c>
      <c r="S512" s="46"/>
    </row>
    <row r="513" spans="1:19" ht="15" customHeight="1" x14ac:dyDescent="0.2">
      <c r="A513" s="1"/>
      <c r="B513" s="344" t="s">
        <v>813</v>
      </c>
      <c r="C513" s="15"/>
      <c r="D513" s="47" t="s">
        <v>193</v>
      </c>
      <c r="E513" s="48"/>
      <c r="F513" s="31"/>
      <c r="G513" s="31" t="s">
        <v>11</v>
      </c>
      <c r="H513" s="166"/>
      <c r="I513" s="166"/>
      <c r="J513" s="166">
        <f t="shared" si="83"/>
        <v>0</v>
      </c>
      <c r="K513" s="167"/>
      <c r="L513" s="155"/>
      <c r="M513" s="165"/>
      <c r="N513" s="263"/>
      <c r="O513" s="291">
        <v>0</v>
      </c>
      <c r="P513" s="291">
        <v>0</v>
      </c>
      <c r="Q513" s="291">
        <f t="shared" si="84"/>
        <v>0</v>
      </c>
      <c r="R513" s="252">
        <f t="shared" si="85"/>
        <v>0</v>
      </c>
      <c r="S513" s="46"/>
    </row>
    <row r="514" spans="1:19" ht="15" customHeight="1" x14ac:dyDescent="0.2">
      <c r="A514" s="1"/>
      <c r="B514" s="344" t="s">
        <v>814</v>
      </c>
      <c r="C514" s="15"/>
      <c r="D514" s="47" t="s">
        <v>194</v>
      </c>
      <c r="E514" s="48"/>
      <c r="F514" s="31"/>
      <c r="G514" s="31" t="s">
        <v>11</v>
      </c>
      <c r="H514" s="166"/>
      <c r="I514" s="166"/>
      <c r="J514" s="166">
        <f t="shared" si="83"/>
        <v>0</v>
      </c>
      <c r="K514" s="167"/>
      <c r="L514" s="155"/>
      <c r="M514" s="165"/>
      <c r="N514" s="263"/>
      <c r="O514" s="291">
        <v>0</v>
      </c>
      <c r="P514" s="291">
        <v>0</v>
      </c>
      <c r="Q514" s="291">
        <f t="shared" si="84"/>
        <v>0</v>
      </c>
      <c r="R514" s="252">
        <f t="shared" si="85"/>
        <v>0</v>
      </c>
      <c r="S514" s="46"/>
    </row>
    <row r="515" spans="1:19" ht="15" customHeight="1" x14ac:dyDescent="0.2">
      <c r="A515" s="1"/>
      <c r="B515" s="344" t="s">
        <v>815</v>
      </c>
      <c r="C515" s="91"/>
      <c r="D515" s="47" t="s">
        <v>195</v>
      </c>
      <c r="E515" s="48"/>
      <c r="F515" s="31"/>
      <c r="G515" s="31" t="s">
        <v>11</v>
      </c>
      <c r="H515" s="166"/>
      <c r="I515" s="166"/>
      <c r="J515" s="166">
        <f t="shared" si="83"/>
        <v>0</v>
      </c>
      <c r="K515" s="167"/>
      <c r="L515" s="155"/>
      <c r="M515" s="165"/>
      <c r="N515" s="263"/>
      <c r="O515" s="291">
        <v>0</v>
      </c>
      <c r="P515" s="291">
        <v>0</v>
      </c>
      <c r="Q515" s="291">
        <f t="shared" si="84"/>
        <v>0</v>
      </c>
      <c r="R515" s="252">
        <f t="shared" si="85"/>
        <v>0</v>
      </c>
      <c r="S515" s="46"/>
    </row>
    <row r="516" spans="1:19" ht="15" customHeight="1" x14ac:dyDescent="0.2">
      <c r="A516" s="1"/>
      <c r="B516" s="344" t="s">
        <v>816</v>
      </c>
      <c r="C516" s="15" t="s">
        <v>186</v>
      </c>
      <c r="D516" s="47" t="s">
        <v>196</v>
      </c>
      <c r="E516" s="48"/>
      <c r="F516" s="31"/>
      <c r="G516" s="31" t="s">
        <v>11</v>
      </c>
      <c r="H516" s="166"/>
      <c r="I516" s="166"/>
      <c r="J516" s="166">
        <f t="shared" si="83"/>
        <v>0</v>
      </c>
      <c r="K516" s="167"/>
      <c r="L516" s="155"/>
      <c r="M516" s="165"/>
      <c r="N516" s="263"/>
      <c r="O516" s="291">
        <v>0</v>
      </c>
      <c r="P516" s="291">
        <v>0</v>
      </c>
      <c r="Q516" s="291">
        <f t="shared" si="84"/>
        <v>0</v>
      </c>
      <c r="R516" s="252">
        <f t="shared" si="85"/>
        <v>0</v>
      </c>
      <c r="S516" s="46"/>
    </row>
    <row r="517" spans="1:19" ht="15" customHeight="1" x14ac:dyDescent="0.2">
      <c r="A517" s="1"/>
      <c r="B517" s="344" t="s">
        <v>817</v>
      </c>
      <c r="C517" s="15"/>
      <c r="D517" s="47" t="s">
        <v>197</v>
      </c>
      <c r="E517" s="48"/>
      <c r="F517" s="31"/>
      <c r="G517" s="31" t="s">
        <v>11</v>
      </c>
      <c r="H517" s="166"/>
      <c r="I517" s="166"/>
      <c r="J517" s="166">
        <f t="shared" si="83"/>
        <v>0</v>
      </c>
      <c r="K517" s="163"/>
      <c r="L517" s="155"/>
      <c r="M517" s="165"/>
      <c r="N517" s="263"/>
      <c r="O517" s="291">
        <v>0</v>
      </c>
      <c r="P517" s="291">
        <v>0</v>
      </c>
      <c r="Q517" s="291">
        <f t="shared" si="84"/>
        <v>0</v>
      </c>
      <c r="R517" s="252">
        <f t="shared" si="85"/>
        <v>0</v>
      </c>
      <c r="S517" s="256"/>
    </row>
    <row r="518" spans="1:19" ht="15" customHeight="1" x14ac:dyDescent="0.2">
      <c r="A518" s="1"/>
      <c r="B518" s="147" t="s">
        <v>642</v>
      </c>
      <c r="C518" s="322" t="s">
        <v>587</v>
      </c>
      <c r="D518" s="114"/>
      <c r="E518" s="114"/>
      <c r="F518" s="115"/>
      <c r="G518" s="115"/>
      <c r="H518" s="160"/>
      <c r="I518" s="160"/>
      <c r="J518" s="160"/>
      <c r="K518" s="161">
        <f>SUM(J519:J523)</f>
        <v>0</v>
      </c>
      <c r="L518" s="155"/>
      <c r="M518" s="162">
        <f>SUM(M519:M523)</f>
        <v>0</v>
      </c>
      <c r="N518" s="265"/>
      <c r="O518" s="253"/>
      <c r="P518" s="254"/>
      <c r="Q518" s="254"/>
      <c r="R518" s="254"/>
      <c r="S518" s="255">
        <f>SUM(R519:R523)</f>
        <v>0</v>
      </c>
    </row>
    <row r="519" spans="1:19" ht="15" customHeight="1" x14ac:dyDescent="0.2">
      <c r="A519" s="1"/>
      <c r="B519" s="344" t="s">
        <v>643</v>
      </c>
      <c r="C519" s="15"/>
      <c r="D519" s="87" t="s">
        <v>198</v>
      </c>
      <c r="E519" s="70"/>
      <c r="F519" s="33"/>
      <c r="G519" s="33" t="s">
        <v>11</v>
      </c>
      <c r="H519" s="163"/>
      <c r="I519" s="163"/>
      <c r="J519" s="163">
        <f>SUM(H519*I519)</f>
        <v>0</v>
      </c>
      <c r="K519" s="164"/>
      <c r="L519" s="155"/>
      <c r="M519" s="165"/>
      <c r="N519" s="263"/>
      <c r="O519" s="291">
        <v>0</v>
      </c>
      <c r="P519" s="291">
        <v>0</v>
      </c>
      <c r="Q519" s="291">
        <f>+O519+P519</f>
        <v>0</v>
      </c>
      <c r="R519" s="252">
        <f>+J519*P519</f>
        <v>0</v>
      </c>
      <c r="S519" s="252"/>
    </row>
    <row r="520" spans="1:19" ht="15" customHeight="1" x14ac:dyDescent="0.2">
      <c r="A520" s="1"/>
      <c r="B520" s="344" t="s">
        <v>644</v>
      </c>
      <c r="C520" s="15"/>
      <c r="D520" s="47" t="s">
        <v>199</v>
      </c>
      <c r="E520" s="48"/>
      <c r="F520" s="31"/>
      <c r="G520" s="31" t="s">
        <v>11</v>
      </c>
      <c r="H520" s="166"/>
      <c r="I520" s="166"/>
      <c r="J520" s="166">
        <f>SUM(H520*I520)</f>
        <v>0</v>
      </c>
      <c r="K520" s="167"/>
      <c r="L520" s="155"/>
      <c r="M520" s="165"/>
      <c r="N520" s="263"/>
      <c r="O520" s="291">
        <v>0</v>
      </c>
      <c r="P520" s="291">
        <v>0</v>
      </c>
      <c r="Q520" s="291">
        <f>+O520+P520</f>
        <v>0</v>
      </c>
      <c r="R520" s="252">
        <f>+J520*P520</f>
        <v>0</v>
      </c>
      <c r="S520" s="46"/>
    </row>
    <row r="521" spans="1:19" ht="15" customHeight="1" x14ac:dyDescent="0.2">
      <c r="A521" s="1"/>
      <c r="B521" s="344" t="s">
        <v>795</v>
      </c>
      <c r="C521" s="15"/>
      <c r="D521" s="47" t="s">
        <v>200</v>
      </c>
      <c r="E521" s="48"/>
      <c r="F521" s="31"/>
      <c r="G521" s="31" t="s">
        <v>11</v>
      </c>
      <c r="H521" s="166"/>
      <c r="I521" s="166"/>
      <c r="J521" s="166">
        <f>SUM(H521*I521)</f>
        <v>0</v>
      </c>
      <c r="K521" s="167"/>
      <c r="L521" s="155"/>
      <c r="M521" s="165"/>
      <c r="N521" s="263"/>
      <c r="O521" s="291">
        <v>0</v>
      </c>
      <c r="P521" s="291">
        <v>0</v>
      </c>
      <c r="Q521" s="291">
        <f>+O521+P521</f>
        <v>0</v>
      </c>
      <c r="R521" s="252">
        <f>+J521*P521</f>
        <v>0</v>
      </c>
      <c r="S521" s="46"/>
    </row>
    <row r="522" spans="1:19" ht="15" customHeight="1" x14ac:dyDescent="0.2">
      <c r="A522" s="1"/>
      <c r="B522" s="344" t="s">
        <v>796</v>
      </c>
      <c r="C522" s="15"/>
      <c r="D522" s="47" t="s">
        <v>201</v>
      </c>
      <c r="E522" s="48"/>
      <c r="F522" s="31"/>
      <c r="G522" s="31" t="s">
        <v>11</v>
      </c>
      <c r="H522" s="166"/>
      <c r="I522" s="166"/>
      <c r="J522" s="166">
        <f>SUM(H522*I522)</f>
        <v>0</v>
      </c>
      <c r="K522" s="167"/>
      <c r="L522" s="155"/>
      <c r="M522" s="165"/>
      <c r="N522" s="263"/>
      <c r="O522" s="291">
        <v>0</v>
      </c>
      <c r="P522" s="291">
        <v>0</v>
      </c>
      <c r="Q522" s="291">
        <f>+O522+P522</f>
        <v>0</v>
      </c>
      <c r="R522" s="252">
        <f>+J522*P522</f>
        <v>0</v>
      </c>
      <c r="S522" s="46"/>
    </row>
    <row r="523" spans="1:19" ht="15" customHeight="1" x14ac:dyDescent="0.2">
      <c r="A523" s="7"/>
      <c r="B523" s="344" t="s">
        <v>797</v>
      </c>
      <c r="C523" s="15"/>
      <c r="D523" s="47" t="s">
        <v>202</v>
      </c>
      <c r="E523" s="48"/>
      <c r="F523" s="31"/>
      <c r="G523" s="31" t="s">
        <v>11</v>
      </c>
      <c r="H523" s="166"/>
      <c r="I523" s="166"/>
      <c r="J523" s="166">
        <f>SUM(H523*I523)</f>
        <v>0</v>
      </c>
      <c r="K523" s="163"/>
      <c r="L523" s="155"/>
      <c r="M523" s="165"/>
      <c r="N523" s="263"/>
      <c r="O523" s="291">
        <v>0</v>
      </c>
      <c r="P523" s="291">
        <v>0</v>
      </c>
      <c r="Q523" s="291">
        <f>+O523+P523</f>
        <v>0</v>
      </c>
      <c r="R523" s="252">
        <f>+J523*P523</f>
        <v>0</v>
      </c>
      <c r="S523" s="256"/>
    </row>
    <row r="524" spans="1:19" ht="15" customHeight="1" x14ac:dyDescent="0.2">
      <c r="A524" s="1"/>
      <c r="B524" s="147" t="s">
        <v>645</v>
      </c>
      <c r="C524" s="322" t="s">
        <v>588</v>
      </c>
      <c r="D524" s="114"/>
      <c r="E524" s="114"/>
      <c r="F524" s="115"/>
      <c r="G524" s="115"/>
      <c r="H524" s="160"/>
      <c r="I524" s="160"/>
      <c r="J524" s="160"/>
      <c r="K524" s="161">
        <f>SUM(J525:J528)</f>
        <v>0</v>
      </c>
      <c r="L524" s="155"/>
      <c r="M524" s="162">
        <f>SUM(M525:M528)</f>
        <v>0</v>
      </c>
      <c r="N524" s="265"/>
      <c r="O524" s="253"/>
      <c r="P524" s="254"/>
      <c r="Q524" s="254"/>
      <c r="R524" s="254"/>
      <c r="S524" s="255">
        <f>SUM(R525:R528)</f>
        <v>0</v>
      </c>
    </row>
    <row r="525" spans="1:19" ht="15" customHeight="1" x14ac:dyDescent="0.2">
      <c r="A525" s="1"/>
      <c r="B525" s="344" t="s">
        <v>646</v>
      </c>
      <c r="C525" s="15"/>
      <c r="D525" s="87" t="s">
        <v>203</v>
      </c>
      <c r="E525" s="70"/>
      <c r="F525" s="33"/>
      <c r="G525" s="33" t="s">
        <v>58</v>
      </c>
      <c r="H525" s="163"/>
      <c r="I525" s="163"/>
      <c r="J525" s="163">
        <f>SUM(H525*I525)</f>
        <v>0</v>
      </c>
      <c r="K525" s="164"/>
      <c r="L525" s="155"/>
      <c r="M525" s="165"/>
      <c r="N525" s="263"/>
      <c r="O525" s="291">
        <v>0</v>
      </c>
      <c r="P525" s="291">
        <v>0</v>
      </c>
      <c r="Q525" s="291">
        <f>+O525+P525</f>
        <v>0</v>
      </c>
      <c r="R525" s="252">
        <f>+J525*P525</f>
        <v>0</v>
      </c>
      <c r="S525" s="252"/>
    </row>
    <row r="526" spans="1:19" ht="15" customHeight="1" x14ac:dyDescent="0.2">
      <c r="A526" s="1"/>
      <c r="B526" s="344" t="s">
        <v>647</v>
      </c>
      <c r="C526" s="15"/>
      <c r="D526" s="47" t="s">
        <v>204</v>
      </c>
      <c r="E526" s="48"/>
      <c r="F526" s="31"/>
      <c r="G526" s="31" t="s">
        <v>58</v>
      </c>
      <c r="H526" s="166"/>
      <c r="I526" s="166"/>
      <c r="J526" s="166">
        <f>SUM(H526*I526)</f>
        <v>0</v>
      </c>
      <c r="K526" s="167"/>
      <c r="L526" s="155"/>
      <c r="M526" s="165"/>
      <c r="N526" s="263"/>
      <c r="O526" s="291">
        <v>0</v>
      </c>
      <c r="P526" s="291">
        <v>0</v>
      </c>
      <c r="Q526" s="291">
        <f>+O526+P526</f>
        <v>0</v>
      </c>
      <c r="R526" s="252">
        <f>+J526*P526</f>
        <v>0</v>
      </c>
      <c r="S526" s="46"/>
    </row>
    <row r="527" spans="1:19" ht="15" customHeight="1" x14ac:dyDescent="0.2">
      <c r="A527" s="1"/>
      <c r="B527" s="344" t="s">
        <v>798</v>
      </c>
      <c r="C527" s="15"/>
      <c r="D527" s="47" t="s">
        <v>205</v>
      </c>
      <c r="E527" s="48"/>
      <c r="F527" s="31"/>
      <c r="G527" s="31" t="s">
        <v>58</v>
      </c>
      <c r="H527" s="166"/>
      <c r="I527" s="166"/>
      <c r="J527" s="166">
        <f>SUM(H527*I527)</f>
        <v>0</v>
      </c>
      <c r="K527" s="167"/>
      <c r="L527" s="155"/>
      <c r="M527" s="165"/>
      <c r="N527" s="263"/>
      <c r="O527" s="291">
        <v>0</v>
      </c>
      <c r="P527" s="291">
        <v>0</v>
      </c>
      <c r="Q527" s="291">
        <f>+O527+P527</f>
        <v>0</v>
      </c>
      <c r="R527" s="252">
        <f>+J527*P527</f>
        <v>0</v>
      </c>
      <c r="S527" s="46"/>
    </row>
    <row r="528" spans="1:19" ht="15" customHeight="1" x14ac:dyDescent="0.2">
      <c r="A528" s="1"/>
      <c r="B528" s="344" t="s">
        <v>799</v>
      </c>
      <c r="C528" s="15"/>
      <c r="D528" s="47" t="s">
        <v>206</v>
      </c>
      <c r="E528" s="48"/>
      <c r="F528" s="31"/>
      <c r="G528" s="41" t="s">
        <v>58</v>
      </c>
      <c r="H528" s="166"/>
      <c r="I528" s="166"/>
      <c r="J528" s="166">
        <f>SUM(H528*I528)</f>
        <v>0</v>
      </c>
      <c r="K528" s="163"/>
      <c r="L528" s="155"/>
      <c r="M528" s="165"/>
      <c r="N528" s="263"/>
      <c r="O528" s="291">
        <v>0</v>
      </c>
      <c r="P528" s="291">
        <v>0</v>
      </c>
      <c r="Q528" s="291">
        <f>+O528+P528</f>
        <v>0</v>
      </c>
      <c r="R528" s="252">
        <f>+J528*P528</f>
        <v>0</v>
      </c>
      <c r="S528" s="256"/>
    </row>
    <row r="529" spans="1:19" ht="15" customHeight="1" x14ac:dyDescent="0.2">
      <c r="A529" s="1"/>
      <c r="B529" s="147" t="s">
        <v>648</v>
      </c>
      <c r="C529" s="322" t="s">
        <v>207</v>
      </c>
      <c r="D529" s="114"/>
      <c r="E529" s="114"/>
      <c r="F529" s="115"/>
      <c r="G529" s="115"/>
      <c r="H529" s="160"/>
      <c r="I529" s="160"/>
      <c r="J529" s="160"/>
      <c r="K529" s="161">
        <f>SUM(J530:J536)</f>
        <v>0</v>
      </c>
      <c r="L529" s="155"/>
      <c r="M529" s="162">
        <f>SUM(M530:M536)</f>
        <v>0</v>
      </c>
      <c r="N529" s="265"/>
      <c r="O529" s="253"/>
      <c r="P529" s="254"/>
      <c r="Q529" s="254"/>
      <c r="R529" s="254"/>
      <c r="S529" s="255">
        <f>SUM(R530:R536)</f>
        <v>0</v>
      </c>
    </row>
    <row r="530" spans="1:19" ht="15" customHeight="1" x14ac:dyDescent="0.2">
      <c r="A530" s="1"/>
      <c r="B530" s="344" t="s">
        <v>649</v>
      </c>
      <c r="C530" s="15"/>
      <c r="D530" s="87" t="s">
        <v>208</v>
      </c>
      <c r="E530" s="70"/>
      <c r="F530" s="33"/>
      <c r="G530" s="33" t="s">
        <v>18</v>
      </c>
      <c r="H530" s="163"/>
      <c r="I530" s="163"/>
      <c r="J530" s="163">
        <f t="shared" ref="J530:J536" si="86">SUM(H530*I530)</f>
        <v>0</v>
      </c>
      <c r="K530" s="164"/>
      <c r="L530" s="155"/>
      <c r="M530" s="165"/>
      <c r="N530" s="263"/>
      <c r="O530" s="291">
        <v>0</v>
      </c>
      <c r="P530" s="291">
        <v>0</v>
      </c>
      <c r="Q530" s="291">
        <f t="shared" ref="Q530:Q536" si="87">+O530+P530</f>
        <v>0</v>
      </c>
      <c r="R530" s="252">
        <f t="shared" ref="R530:R536" si="88">+J530*P530</f>
        <v>0</v>
      </c>
      <c r="S530" s="252"/>
    </row>
    <row r="531" spans="1:19" ht="15" customHeight="1" x14ac:dyDescent="0.2">
      <c r="A531" s="1"/>
      <c r="B531" s="344" t="s">
        <v>650</v>
      </c>
      <c r="C531" s="15"/>
      <c r="D531" s="47" t="s">
        <v>209</v>
      </c>
      <c r="E531" s="48"/>
      <c r="F531" s="31"/>
      <c r="G531" s="31" t="s">
        <v>18</v>
      </c>
      <c r="H531" s="166"/>
      <c r="I531" s="166"/>
      <c r="J531" s="166">
        <f t="shared" si="86"/>
        <v>0</v>
      </c>
      <c r="K531" s="167"/>
      <c r="L531" s="155"/>
      <c r="M531" s="165"/>
      <c r="N531" s="263"/>
      <c r="O531" s="291">
        <v>0</v>
      </c>
      <c r="P531" s="291">
        <v>0</v>
      </c>
      <c r="Q531" s="291">
        <f t="shared" si="87"/>
        <v>0</v>
      </c>
      <c r="R531" s="252">
        <f t="shared" si="88"/>
        <v>0</v>
      </c>
      <c r="S531" s="46"/>
    </row>
    <row r="532" spans="1:19" ht="15" customHeight="1" x14ac:dyDescent="0.2">
      <c r="A532" s="1"/>
      <c r="B532" s="344" t="s">
        <v>651</v>
      </c>
      <c r="C532" s="15"/>
      <c r="D532" s="47" t="s">
        <v>210</v>
      </c>
      <c r="E532" s="48"/>
      <c r="F532" s="31"/>
      <c r="G532" s="41" t="s">
        <v>368</v>
      </c>
      <c r="H532" s="166"/>
      <c r="I532" s="166"/>
      <c r="J532" s="166">
        <f t="shared" si="86"/>
        <v>0</v>
      </c>
      <c r="K532" s="167"/>
      <c r="L532" s="155"/>
      <c r="M532" s="165"/>
      <c r="N532" s="263"/>
      <c r="O532" s="291">
        <v>0</v>
      </c>
      <c r="P532" s="291">
        <v>0</v>
      </c>
      <c r="Q532" s="291">
        <f t="shared" si="87"/>
        <v>0</v>
      </c>
      <c r="R532" s="252">
        <f t="shared" si="88"/>
        <v>0</v>
      </c>
      <c r="S532" s="46"/>
    </row>
    <row r="533" spans="1:19" ht="15" customHeight="1" x14ac:dyDescent="0.2">
      <c r="A533" s="1"/>
      <c r="B533" s="344" t="s">
        <v>652</v>
      </c>
      <c r="C533" s="15"/>
      <c r="D533" s="51" t="s">
        <v>468</v>
      </c>
      <c r="E533" s="71"/>
      <c r="F533" s="31"/>
      <c r="G533" s="31" t="s">
        <v>11</v>
      </c>
      <c r="H533" s="166"/>
      <c r="I533" s="166"/>
      <c r="J533" s="166">
        <f t="shared" si="86"/>
        <v>0</v>
      </c>
      <c r="K533" s="167"/>
      <c r="L533" s="155"/>
      <c r="M533" s="165"/>
      <c r="N533" s="263"/>
      <c r="O533" s="291">
        <v>0</v>
      </c>
      <c r="P533" s="291">
        <v>0</v>
      </c>
      <c r="Q533" s="291">
        <f t="shared" si="87"/>
        <v>0</v>
      </c>
      <c r="R533" s="252">
        <f t="shared" si="88"/>
        <v>0</v>
      </c>
      <c r="S533" s="46"/>
    </row>
    <row r="534" spans="1:19" ht="15" customHeight="1" x14ac:dyDescent="0.2">
      <c r="A534" s="1"/>
      <c r="B534" s="344" t="s">
        <v>653</v>
      </c>
      <c r="C534" s="15"/>
      <c r="D534" s="47" t="s">
        <v>211</v>
      </c>
      <c r="E534" s="48"/>
      <c r="F534" s="31"/>
      <c r="G534" s="41" t="s">
        <v>368</v>
      </c>
      <c r="H534" s="166"/>
      <c r="I534" s="166"/>
      <c r="J534" s="166">
        <f t="shared" si="86"/>
        <v>0</v>
      </c>
      <c r="K534" s="167"/>
      <c r="L534" s="155"/>
      <c r="M534" s="165"/>
      <c r="N534" s="263"/>
      <c r="O534" s="291">
        <v>0</v>
      </c>
      <c r="P534" s="291">
        <v>0</v>
      </c>
      <c r="Q534" s="291">
        <f t="shared" si="87"/>
        <v>0</v>
      </c>
      <c r="R534" s="252">
        <f t="shared" si="88"/>
        <v>0</v>
      </c>
      <c r="S534" s="46"/>
    </row>
    <row r="535" spans="1:19" ht="15" customHeight="1" x14ac:dyDescent="0.2">
      <c r="A535" s="1"/>
      <c r="B535" s="344" t="s">
        <v>654</v>
      </c>
      <c r="C535" s="15"/>
      <c r="D535" s="47" t="s">
        <v>182</v>
      </c>
      <c r="E535" s="48"/>
      <c r="F535" s="31"/>
      <c r="G535" s="31" t="s">
        <v>11</v>
      </c>
      <c r="H535" s="166"/>
      <c r="I535" s="166"/>
      <c r="J535" s="166">
        <f t="shared" si="86"/>
        <v>0</v>
      </c>
      <c r="K535" s="167"/>
      <c r="L535" s="155"/>
      <c r="M535" s="165"/>
      <c r="N535" s="263"/>
      <c r="O535" s="291">
        <v>0</v>
      </c>
      <c r="P535" s="291">
        <v>0</v>
      </c>
      <c r="Q535" s="291">
        <f t="shared" si="87"/>
        <v>0</v>
      </c>
      <c r="R535" s="252">
        <f t="shared" si="88"/>
        <v>0</v>
      </c>
      <c r="S535" s="46"/>
    </row>
    <row r="536" spans="1:19" ht="15" customHeight="1" x14ac:dyDescent="0.2">
      <c r="A536" s="1"/>
      <c r="B536" s="344" t="s">
        <v>655</v>
      </c>
      <c r="C536" s="15"/>
      <c r="D536" s="47" t="s">
        <v>212</v>
      </c>
      <c r="E536" s="48"/>
      <c r="F536" s="31"/>
      <c r="G536" s="31" t="s">
        <v>11</v>
      </c>
      <c r="H536" s="166"/>
      <c r="I536" s="166"/>
      <c r="J536" s="166">
        <f t="shared" si="86"/>
        <v>0</v>
      </c>
      <c r="K536" s="167"/>
      <c r="L536" s="155"/>
      <c r="M536" s="165"/>
      <c r="N536" s="263"/>
      <c r="O536" s="291">
        <v>0</v>
      </c>
      <c r="P536" s="291">
        <v>0</v>
      </c>
      <c r="Q536" s="291">
        <f t="shared" si="87"/>
        <v>0</v>
      </c>
      <c r="R536" s="252">
        <f t="shared" si="88"/>
        <v>0</v>
      </c>
      <c r="S536" s="256"/>
    </row>
    <row r="537" spans="1:19" ht="15" customHeight="1" x14ac:dyDescent="0.2">
      <c r="A537" s="1"/>
      <c r="B537" s="147" t="s">
        <v>657</v>
      </c>
      <c r="C537" s="322" t="s">
        <v>213</v>
      </c>
      <c r="D537" s="114"/>
      <c r="E537" s="114"/>
      <c r="F537" s="115"/>
      <c r="G537" s="115"/>
      <c r="H537" s="160"/>
      <c r="I537" s="160"/>
      <c r="J537" s="160"/>
      <c r="K537" s="161">
        <f>SUM(J538:J539)</f>
        <v>0</v>
      </c>
      <c r="L537" s="155"/>
      <c r="M537" s="162">
        <f>SUM(M538:M539)</f>
        <v>0</v>
      </c>
      <c r="N537" s="265"/>
      <c r="O537" s="253"/>
      <c r="P537" s="254"/>
      <c r="Q537" s="254"/>
      <c r="R537" s="254"/>
      <c r="S537" s="255">
        <f>SUM(R538:R539)</f>
        <v>0</v>
      </c>
    </row>
    <row r="538" spans="1:19" ht="15" customHeight="1" x14ac:dyDescent="0.2">
      <c r="A538" s="1"/>
      <c r="B538" s="344" t="s">
        <v>658</v>
      </c>
      <c r="C538" s="15"/>
      <c r="D538" s="87" t="s">
        <v>214</v>
      </c>
      <c r="E538" s="70"/>
      <c r="F538" s="33"/>
      <c r="G538" s="33" t="s">
        <v>11</v>
      </c>
      <c r="H538" s="163"/>
      <c r="I538" s="163"/>
      <c r="J538" s="163">
        <f>SUM(H538*I538)</f>
        <v>0</v>
      </c>
      <c r="K538" s="164"/>
      <c r="L538" s="155"/>
      <c r="M538" s="165"/>
      <c r="N538" s="263"/>
      <c r="O538" s="291">
        <v>0</v>
      </c>
      <c r="P538" s="291">
        <v>0</v>
      </c>
      <c r="Q538" s="291">
        <f>+O538+P538</f>
        <v>0</v>
      </c>
      <c r="R538" s="252">
        <f>+J538*P538</f>
        <v>0</v>
      </c>
      <c r="S538" s="252"/>
    </row>
    <row r="539" spans="1:19" ht="15" customHeight="1" x14ac:dyDescent="0.2">
      <c r="A539" s="1"/>
      <c r="B539" s="344" t="s">
        <v>659</v>
      </c>
      <c r="C539" s="15"/>
      <c r="D539" s="84" t="s">
        <v>212</v>
      </c>
      <c r="E539" s="85"/>
      <c r="F539" s="31"/>
      <c r="G539" s="31" t="s">
        <v>11</v>
      </c>
      <c r="H539" s="166"/>
      <c r="I539" s="166"/>
      <c r="J539" s="166">
        <f>SUM(H539*I539)</f>
        <v>0</v>
      </c>
      <c r="K539" s="167"/>
      <c r="L539" s="155"/>
      <c r="M539" s="165"/>
      <c r="N539" s="263"/>
      <c r="O539" s="291">
        <v>0</v>
      </c>
      <c r="P539" s="291">
        <v>0</v>
      </c>
      <c r="Q539" s="291">
        <f>+O539+P539</f>
        <v>0</v>
      </c>
      <c r="R539" s="252">
        <f>+J539*P539</f>
        <v>0</v>
      </c>
      <c r="S539" s="256"/>
    </row>
    <row r="540" spans="1:19" ht="15" customHeight="1" x14ac:dyDescent="0.2">
      <c r="A540" s="1"/>
      <c r="B540" s="147" t="s">
        <v>680</v>
      </c>
      <c r="C540" s="322" t="s">
        <v>215</v>
      </c>
      <c r="D540" s="114"/>
      <c r="E540" s="114"/>
      <c r="F540" s="115"/>
      <c r="G540" s="115"/>
      <c r="H540" s="160"/>
      <c r="I540" s="160"/>
      <c r="J540" s="160"/>
      <c r="K540" s="161">
        <f>SUM(J541:J547)</f>
        <v>0</v>
      </c>
      <c r="L540" s="155"/>
      <c r="M540" s="162">
        <f>SUM(M541:M547)</f>
        <v>0</v>
      </c>
      <c r="N540" s="265"/>
      <c r="O540" s="253"/>
      <c r="P540" s="254"/>
      <c r="Q540" s="254"/>
      <c r="R540" s="254"/>
      <c r="S540" s="255">
        <f>SUM(R541:R547)</f>
        <v>0</v>
      </c>
    </row>
    <row r="541" spans="1:19" ht="15" customHeight="1" x14ac:dyDescent="0.2">
      <c r="A541" s="1"/>
      <c r="B541" s="344" t="s">
        <v>681</v>
      </c>
      <c r="C541" s="21"/>
      <c r="D541" s="87" t="s">
        <v>189</v>
      </c>
      <c r="E541" s="70"/>
      <c r="F541" s="33"/>
      <c r="G541" s="33" t="s">
        <v>18</v>
      </c>
      <c r="H541" s="163"/>
      <c r="I541" s="163"/>
      <c r="J541" s="163">
        <f t="shared" ref="J541:J547" si="89">SUM(H541*I541)</f>
        <v>0</v>
      </c>
      <c r="K541" s="167"/>
      <c r="L541" s="155"/>
      <c r="M541" s="165"/>
      <c r="N541" s="263"/>
      <c r="O541" s="291">
        <v>0</v>
      </c>
      <c r="P541" s="291">
        <v>0</v>
      </c>
      <c r="Q541" s="291">
        <f t="shared" ref="Q541:Q547" si="90">+O541+P541</f>
        <v>0</v>
      </c>
      <c r="R541" s="252">
        <f t="shared" ref="R541:R547" si="91">+J541*P541</f>
        <v>0</v>
      </c>
      <c r="S541" s="252"/>
    </row>
    <row r="542" spans="1:19" ht="15" customHeight="1" x14ac:dyDescent="0.2">
      <c r="A542" s="1"/>
      <c r="B542" s="344" t="s">
        <v>683</v>
      </c>
      <c r="C542" s="15"/>
      <c r="D542" s="47" t="s">
        <v>182</v>
      </c>
      <c r="E542" s="48"/>
      <c r="F542" s="31"/>
      <c r="G542" s="31" t="s">
        <v>11</v>
      </c>
      <c r="H542" s="166"/>
      <c r="I542" s="166"/>
      <c r="J542" s="166">
        <f t="shared" si="89"/>
        <v>0</v>
      </c>
      <c r="K542" s="167"/>
      <c r="L542" s="155"/>
      <c r="M542" s="165"/>
      <c r="N542" s="263"/>
      <c r="O542" s="291">
        <v>0</v>
      </c>
      <c r="P542" s="291">
        <v>0</v>
      </c>
      <c r="Q542" s="291">
        <f t="shared" si="90"/>
        <v>0</v>
      </c>
      <c r="R542" s="252">
        <f t="shared" si="91"/>
        <v>0</v>
      </c>
      <c r="S542" s="46"/>
    </row>
    <row r="543" spans="1:19" ht="15" customHeight="1" x14ac:dyDescent="0.2">
      <c r="A543" s="1"/>
      <c r="B543" s="344" t="s">
        <v>684</v>
      </c>
      <c r="C543" s="15"/>
      <c r="D543" s="47" t="s">
        <v>216</v>
      </c>
      <c r="E543" s="48"/>
      <c r="F543" s="31"/>
      <c r="G543" s="41" t="s">
        <v>368</v>
      </c>
      <c r="H543" s="166"/>
      <c r="I543" s="166"/>
      <c r="J543" s="166">
        <f t="shared" si="89"/>
        <v>0</v>
      </c>
      <c r="K543" s="167"/>
      <c r="L543" s="155"/>
      <c r="M543" s="165"/>
      <c r="N543" s="263"/>
      <c r="O543" s="291">
        <v>0</v>
      </c>
      <c r="P543" s="291">
        <v>0</v>
      </c>
      <c r="Q543" s="291">
        <f t="shared" si="90"/>
        <v>0</v>
      </c>
      <c r="R543" s="252">
        <f t="shared" si="91"/>
        <v>0</v>
      </c>
      <c r="S543" s="46"/>
    </row>
    <row r="544" spans="1:19" ht="15" customHeight="1" x14ac:dyDescent="0.2">
      <c r="A544" s="1"/>
      <c r="B544" s="344" t="s">
        <v>685</v>
      </c>
      <c r="C544" s="15"/>
      <c r="D544" s="47" t="s">
        <v>212</v>
      </c>
      <c r="E544" s="48"/>
      <c r="F544" s="31"/>
      <c r="G544" s="41" t="s">
        <v>368</v>
      </c>
      <c r="H544" s="166"/>
      <c r="I544" s="166"/>
      <c r="J544" s="166">
        <f t="shared" si="89"/>
        <v>0</v>
      </c>
      <c r="K544" s="167"/>
      <c r="L544" s="155"/>
      <c r="M544" s="165"/>
      <c r="N544" s="263"/>
      <c r="O544" s="291">
        <v>0</v>
      </c>
      <c r="P544" s="291">
        <v>0</v>
      </c>
      <c r="Q544" s="291">
        <f t="shared" si="90"/>
        <v>0</v>
      </c>
      <c r="R544" s="252">
        <f t="shared" si="91"/>
        <v>0</v>
      </c>
      <c r="S544" s="46"/>
    </row>
    <row r="545" spans="1:19" ht="15" customHeight="1" x14ac:dyDescent="0.2">
      <c r="A545" s="1"/>
      <c r="B545" s="344" t="s">
        <v>686</v>
      </c>
      <c r="C545" s="15"/>
      <c r="D545" s="47" t="s">
        <v>217</v>
      </c>
      <c r="E545" s="48"/>
      <c r="F545" s="31"/>
      <c r="G545" s="31" t="s">
        <v>28</v>
      </c>
      <c r="H545" s="166"/>
      <c r="I545" s="166"/>
      <c r="J545" s="166">
        <f t="shared" si="89"/>
        <v>0</v>
      </c>
      <c r="K545" s="167"/>
      <c r="L545" s="155"/>
      <c r="M545" s="165"/>
      <c r="N545" s="263"/>
      <c r="O545" s="291">
        <v>0</v>
      </c>
      <c r="P545" s="291">
        <v>0</v>
      </c>
      <c r="Q545" s="291">
        <f t="shared" si="90"/>
        <v>0</v>
      </c>
      <c r="R545" s="252">
        <f t="shared" si="91"/>
        <v>0</v>
      </c>
      <c r="S545" s="46"/>
    </row>
    <row r="546" spans="1:19" ht="15" customHeight="1" x14ac:dyDescent="0.2">
      <c r="A546" s="1"/>
      <c r="B546" s="344" t="s">
        <v>687</v>
      </c>
      <c r="C546" s="15"/>
      <c r="D546" s="47" t="s">
        <v>218</v>
      </c>
      <c r="E546" s="48"/>
      <c r="F546" s="31"/>
      <c r="G546" s="31" t="s">
        <v>11</v>
      </c>
      <c r="H546" s="166"/>
      <c r="I546" s="166"/>
      <c r="J546" s="166">
        <f t="shared" si="89"/>
        <v>0</v>
      </c>
      <c r="K546" s="167"/>
      <c r="L546" s="155"/>
      <c r="M546" s="165"/>
      <c r="N546" s="263"/>
      <c r="O546" s="291">
        <v>0</v>
      </c>
      <c r="P546" s="291">
        <v>0</v>
      </c>
      <c r="Q546" s="291">
        <f t="shared" si="90"/>
        <v>0</v>
      </c>
      <c r="R546" s="252">
        <f t="shared" si="91"/>
        <v>0</v>
      </c>
      <c r="S546" s="46"/>
    </row>
    <row r="547" spans="1:19" ht="15" customHeight="1" x14ac:dyDescent="0.2">
      <c r="A547" s="1"/>
      <c r="B547" s="344" t="s">
        <v>688</v>
      </c>
      <c r="C547" s="15"/>
      <c r="D547" s="84" t="s">
        <v>219</v>
      </c>
      <c r="E547" s="85"/>
      <c r="F547" s="37"/>
      <c r="G547" s="37" t="s">
        <v>11</v>
      </c>
      <c r="H547" s="164"/>
      <c r="I547" s="164"/>
      <c r="J547" s="164">
        <f t="shared" si="89"/>
        <v>0</v>
      </c>
      <c r="K547" s="163"/>
      <c r="L547" s="155"/>
      <c r="M547" s="165"/>
      <c r="N547" s="263"/>
      <c r="O547" s="291">
        <v>0</v>
      </c>
      <c r="P547" s="291">
        <v>0</v>
      </c>
      <c r="Q547" s="291">
        <f t="shared" si="90"/>
        <v>0</v>
      </c>
      <c r="R547" s="252">
        <f t="shared" si="91"/>
        <v>0</v>
      </c>
      <c r="S547" s="256"/>
    </row>
    <row r="548" spans="1:19" ht="15" customHeight="1" x14ac:dyDescent="0.2">
      <c r="A548" s="1"/>
      <c r="B548" s="147" t="s">
        <v>692</v>
      </c>
      <c r="C548" s="322" t="s">
        <v>220</v>
      </c>
      <c r="D548" s="114"/>
      <c r="E548" s="114"/>
      <c r="F548" s="115"/>
      <c r="G548" s="115"/>
      <c r="H548" s="160"/>
      <c r="I548" s="160"/>
      <c r="J548" s="160"/>
      <c r="K548" s="161">
        <f>SUM(J549:J549)</f>
        <v>0</v>
      </c>
      <c r="L548" s="155"/>
      <c r="M548" s="162">
        <f>SUM(M549)</f>
        <v>0</v>
      </c>
      <c r="N548" s="265"/>
      <c r="O548" s="253"/>
      <c r="P548" s="254"/>
      <c r="Q548" s="254"/>
      <c r="R548" s="254"/>
      <c r="S548" s="255">
        <f>SUM(R549)</f>
        <v>0</v>
      </c>
    </row>
    <row r="549" spans="1:19" ht="15" customHeight="1" x14ac:dyDescent="0.2">
      <c r="A549" s="1"/>
      <c r="B549" s="344" t="s">
        <v>801</v>
      </c>
      <c r="C549" s="15"/>
      <c r="D549" s="8" t="s">
        <v>221</v>
      </c>
      <c r="E549" s="13"/>
      <c r="F549" s="10"/>
      <c r="G549" s="10" t="s">
        <v>11</v>
      </c>
      <c r="H549" s="167"/>
      <c r="I549" s="167"/>
      <c r="J549" s="167">
        <f>SUM(H549*I549)</f>
        <v>0</v>
      </c>
      <c r="K549" s="166"/>
      <c r="L549" s="155"/>
      <c r="M549" s="165"/>
      <c r="N549" s="263"/>
      <c r="O549" s="291">
        <v>0</v>
      </c>
      <c r="P549" s="291">
        <v>0</v>
      </c>
      <c r="Q549" s="291">
        <f>+O549+P549</f>
        <v>0</v>
      </c>
      <c r="R549" s="252">
        <f>+J549*P549</f>
        <v>0</v>
      </c>
      <c r="S549" s="293"/>
    </row>
    <row r="550" spans="1:19" ht="15" customHeight="1" x14ac:dyDescent="0.2">
      <c r="A550" s="1"/>
      <c r="B550" s="147" t="s">
        <v>693</v>
      </c>
      <c r="C550" s="322" t="s">
        <v>222</v>
      </c>
      <c r="D550" s="114"/>
      <c r="E550" s="114"/>
      <c r="F550" s="115"/>
      <c r="G550" s="115"/>
      <c r="H550" s="160"/>
      <c r="I550" s="160"/>
      <c r="J550" s="160"/>
      <c r="K550" s="161">
        <f>SUM(J551:J555)</f>
        <v>0</v>
      </c>
      <c r="L550" s="155"/>
      <c r="M550" s="162">
        <f>SUM(M551:M555)</f>
        <v>0</v>
      </c>
      <c r="N550" s="265"/>
      <c r="O550" s="253"/>
      <c r="P550" s="254"/>
      <c r="Q550" s="254"/>
      <c r="R550" s="254"/>
      <c r="S550" s="255">
        <f>SUM(R551:R555)</f>
        <v>0</v>
      </c>
    </row>
    <row r="551" spans="1:19" ht="15" customHeight="1" x14ac:dyDescent="0.2">
      <c r="A551" s="1"/>
      <c r="B551" s="344" t="s">
        <v>694</v>
      </c>
      <c r="C551" s="15"/>
      <c r="D551" s="87" t="s">
        <v>189</v>
      </c>
      <c r="E551" s="70"/>
      <c r="F551" s="33"/>
      <c r="G551" s="33" t="s">
        <v>18</v>
      </c>
      <c r="H551" s="163"/>
      <c r="I551" s="163"/>
      <c r="J551" s="163">
        <f>SUM(H551*I551)</f>
        <v>0</v>
      </c>
      <c r="K551" s="164"/>
      <c r="L551" s="155"/>
      <c r="M551" s="165"/>
      <c r="N551" s="263"/>
      <c r="O551" s="291">
        <v>0</v>
      </c>
      <c r="P551" s="291">
        <v>0</v>
      </c>
      <c r="Q551" s="291">
        <f>+O551+P551</f>
        <v>0</v>
      </c>
      <c r="R551" s="252">
        <f>+J551*P551</f>
        <v>0</v>
      </c>
      <c r="S551" s="252"/>
    </row>
    <row r="552" spans="1:19" ht="15" customHeight="1" x14ac:dyDescent="0.2">
      <c r="A552" s="1"/>
      <c r="B552" s="344" t="s">
        <v>695</v>
      </c>
      <c r="C552" s="15"/>
      <c r="D552" s="47" t="s">
        <v>210</v>
      </c>
      <c r="E552" s="48"/>
      <c r="F552" s="31"/>
      <c r="G552" s="41" t="s">
        <v>368</v>
      </c>
      <c r="H552" s="166"/>
      <c r="I552" s="166"/>
      <c r="J552" s="166">
        <f>SUM(H552*I552)</f>
        <v>0</v>
      </c>
      <c r="K552" s="167"/>
      <c r="L552" s="155"/>
      <c r="M552" s="165"/>
      <c r="N552" s="263"/>
      <c r="O552" s="291">
        <v>0</v>
      </c>
      <c r="P552" s="291">
        <v>0</v>
      </c>
      <c r="Q552" s="291">
        <f>+O552+P552</f>
        <v>0</v>
      </c>
      <c r="R552" s="252">
        <f>+J552*P552</f>
        <v>0</v>
      </c>
      <c r="S552" s="46"/>
    </row>
    <row r="553" spans="1:19" ht="15" customHeight="1" x14ac:dyDescent="0.2">
      <c r="A553" s="1"/>
      <c r="B553" s="344" t="s">
        <v>696</v>
      </c>
      <c r="C553" s="15"/>
      <c r="D553" s="47" t="s">
        <v>182</v>
      </c>
      <c r="E553" s="48"/>
      <c r="F553" s="31"/>
      <c r="G553" s="31" t="s">
        <v>11</v>
      </c>
      <c r="H553" s="166"/>
      <c r="I553" s="166"/>
      <c r="J553" s="166">
        <f>SUM(H553*I553)</f>
        <v>0</v>
      </c>
      <c r="K553" s="167"/>
      <c r="L553" s="155"/>
      <c r="M553" s="165"/>
      <c r="N553" s="263"/>
      <c r="O553" s="291">
        <v>0</v>
      </c>
      <c r="P553" s="291">
        <v>0</v>
      </c>
      <c r="Q553" s="291">
        <f>+O553+P553</f>
        <v>0</v>
      </c>
      <c r="R553" s="252">
        <f>+J553*P553</f>
        <v>0</v>
      </c>
      <c r="S553" s="46"/>
    </row>
    <row r="554" spans="1:19" ht="15" customHeight="1" x14ac:dyDescent="0.2">
      <c r="A554" s="1"/>
      <c r="B554" s="344" t="s">
        <v>697</v>
      </c>
      <c r="C554" s="15"/>
      <c r="D554" s="47" t="s">
        <v>223</v>
      </c>
      <c r="E554" s="48"/>
      <c r="F554" s="31"/>
      <c r="G554" s="41" t="s">
        <v>368</v>
      </c>
      <c r="H554" s="166"/>
      <c r="I554" s="166"/>
      <c r="J554" s="166">
        <f>SUM(H554*I554)</f>
        <v>0</v>
      </c>
      <c r="K554" s="167"/>
      <c r="L554" s="155"/>
      <c r="M554" s="165"/>
      <c r="N554" s="263"/>
      <c r="O554" s="291">
        <v>0</v>
      </c>
      <c r="P554" s="291">
        <v>0</v>
      </c>
      <c r="Q554" s="291">
        <f>+O554+P554</f>
        <v>0</v>
      </c>
      <c r="R554" s="252">
        <f>+J554*P554</f>
        <v>0</v>
      </c>
      <c r="S554" s="46"/>
    </row>
    <row r="555" spans="1:19" ht="15" customHeight="1" x14ac:dyDescent="0.2">
      <c r="A555" s="1"/>
      <c r="B555" s="344" t="s">
        <v>698</v>
      </c>
      <c r="C555" s="15"/>
      <c r="D555" s="84" t="s">
        <v>214</v>
      </c>
      <c r="E555" s="85"/>
      <c r="F555" s="37"/>
      <c r="G555" s="37" t="s">
        <v>28</v>
      </c>
      <c r="H555" s="164"/>
      <c r="I555" s="164"/>
      <c r="J555" s="164">
        <f>SUM(H555*I555)</f>
        <v>0</v>
      </c>
      <c r="K555" s="163"/>
      <c r="L555" s="155"/>
      <c r="M555" s="165"/>
      <c r="N555" s="263"/>
      <c r="O555" s="291">
        <v>0</v>
      </c>
      <c r="P555" s="291">
        <v>0</v>
      </c>
      <c r="Q555" s="291">
        <f>+O555+P555</f>
        <v>0</v>
      </c>
      <c r="R555" s="252">
        <f>+J555*P555</f>
        <v>0</v>
      </c>
      <c r="S555" s="256"/>
    </row>
    <row r="556" spans="1:19" ht="15" customHeight="1" x14ac:dyDescent="0.2">
      <c r="A556" s="1"/>
      <c r="B556" s="147" t="s">
        <v>700</v>
      </c>
      <c r="C556" s="322" t="s">
        <v>224</v>
      </c>
      <c r="D556" s="114"/>
      <c r="E556" s="114"/>
      <c r="F556" s="115"/>
      <c r="G556" s="115"/>
      <c r="H556" s="160"/>
      <c r="I556" s="160"/>
      <c r="J556" s="160"/>
      <c r="K556" s="185">
        <f>SUM(J557:J558)</f>
        <v>0</v>
      </c>
      <c r="L556" s="155"/>
      <c r="M556" s="162">
        <f>SUM(M557:M558)</f>
        <v>0</v>
      </c>
      <c r="N556" s="265"/>
      <c r="O556" s="253"/>
      <c r="P556" s="254"/>
      <c r="Q556" s="254"/>
      <c r="R556" s="254"/>
      <c r="S556" s="255">
        <f>SUM(R557:R558)</f>
        <v>0</v>
      </c>
    </row>
    <row r="557" spans="1:19" ht="15" customHeight="1" x14ac:dyDescent="0.2">
      <c r="A557" s="1"/>
      <c r="B557" s="344" t="s">
        <v>701</v>
      </c>
      <c r="C557" s="15"/>
      <c r="D557" s="89" t="s">
        <v>457</v>
      </c>
      <c r="E557" s="90"/>
      <c r="F557" s="33"/>
      <c r="G557" s="33" t="s">
        <v>11</v>
      </c>
      <c r="H557" s="163"/>
      <c r="I557" s="163"/>
      <c r="J557" s="163">
        <f t="shared" ref="J557:J569" si="92">SUM(H557*I557)</f>
        <v>0</v>
      </c>
      <c r="K557" s="164"/>
      <c r="L557" s="155"/>
      <c r="M557" s="165"/>
      <c r="N557" s="263"/>
      <c r="O557" s="291">
        <v>0</v>
      </c>
      <c r="P557" s="291">
        <v>0</v>
      </c>
      <c r="Q557" s="291">
        <f>+O557+P557</f>
        <v>0</v>
      </c>
      <c r="R557" s="252">
        <f>+J557*P557</f>
        <v>0</v>
      </c>
      <c r="S557" s="252"/>
    </row>
    <row r="558" spans="1:19" ht="15" customHeight="1" x14ac:dyDescent="0.2">
      <c r="A558" s="1"/>
      <c r="B558" s="344" t="s">
        <v>802</v>
      </c>
      <c r="C558" s="15"/>
      <c r="D558" s="94" t="s">
        <v>458</v>
      </c>
      <c r="E558" s="66"/>
      <c r="F558" s="37"/>
      <c r="G558" s="72" t="s">
        <v>11</v>
      </c>
      <c r="H558" s="164"/>
      <c r="I558" s="164"/>
      <c r="J558" s="164">
        <f t="shared" si="92"/>
        <v>0</v>
      </c>
      <c r="K558" s="163"/>
      <c r="L558" s="155"/>
      <c r="M558" s="165"/>
      <c r="N558" s="263"/>
      <c r="O558" s="291">
        <v>0</v>
      </c>
      <c r="P558" s="291">
        <v>0</v>
      </c>
      <c r="Q558" s="291">
        <f>+O558+P558</f>
        <v>0</v>
      </c>
      <c r="R558" s="252">
        <f>+J558*P558</f>
        <v>0</v>
      </c>
      <c r="S558" s="256"/>
    </row>
    <row r="559" spans="1:19" ht="15" customHeight="1" x14ac:dyDescent="0.2">
      <c r="A559" s="1"/>
      <c r="B559" s="147" t="s">
        <v>702</v>
      </c>
      <c r="C559" s="322" t="s">
        <v>225</v>
      </c>
      <c r="D559" s="114"/>
      <c r="E559" s="114"/>
      <c r="F559" s="115"/>
      <c r="G559" s="115"/>
      <c r="H559" s="160"/>
      <c r="I559" s="160"/>
      <c r="J559" s="160"/>
      <c r="K559" s="185">
        <f>SUM(J560:J569)</f>
        <v>0</v>
      </c>
      <c r="L559" s="155"/>
      <c r="M559" s="162">
        <f>SUM(M560:M569)</f>
        <v>0</v>
      </c>
      <c r="N559" s="265"/>
      <c r="O559" s="253"/>
      <c r="P559" s="254"/>
      <c r="Q559" s="254"/>
      <c r="R559" s="254"/>
      <c r="S559" s="255">
        <f>SUM(R560:R569)</f>
        <v>0</v>
      </c>
    </row>
    <row r="560" spans="1:19" ht="15" customHeight="1" x14ac:dyDescent="0.2">
      <c r="A560" s="1"/>
      <c r="B560" s="344" t="s">
        <v>703</v>
      </c>
      <c r="C560" s="15"/>
      <c r="D560" s="87" t="s">
        <v>226</v>
      </c>
      <c r="E560" s="70"/>
      <c r="F560" s="33"/>
      <c r="G560" s="77" t="s">
        <v>368</v>
      </c>
      <c r="H560" s="163"/>
      <c r="I560" s="163"/>
      <c r="J560" s="163">
        <f t="shared" si="92"/>
        <v>0</v>
      </c>
      <c r="K560" s="164"/>
      <c r="L560" s="155"/>
      <c r="M560" s="165"/>
      <c r="N560" s="263"/>
      <c r="O560" s="291">
        <v>0</v>
      </c>
      <c r="P560" s="291">
        <v>0</v>
      </c>
      <c r="Q560" s="291">
        <f t="shared" ref="Q560:Q569" si="93">+O560+P560</f>
        <v>0</v>
      </c>
      <c r="R560" s="252">
        <f t="shared" ref="R560:R569" si="94">+J560*P560</f>
        <v>0</v>
      </c>
      <c r="S560" s="252"/>
    </row>
    <row r="561" spans="1:19" ht="15" customHeight="1" x14ac:dyDescent="0.2">
      <c r="A561" s="1"/>
      <c r="B561" s="344" t="s">
        <v>704</v>
      </c>
      <c r="C561" s="15"/>
      <c r="D561" s="47" t="s">
        <v>107</v>
      </c>
      <c r="E561" s="48"/>
      <c r="F561" s="31"/>
      <c r="G561" s="41" t="s">
        <v>368</v>
      </c>
      <c r="H561" s="166"/>
      <c r="I561" s="166"/>
      <c r="J561" s="166">
        <f t="shared" si="92"/>
        <v>0</v>
      </c>
      <c r="K561" s="167"/>
      <c r="L561" s="155"/>
      <c r="M561" s="165"/>
      <c r="N561" s="263"/>
      <c r="O561" s="291">
        <v>0</v>
      </c>
      <c r="P561" s="291">
        <v>0</v>
      </c>
      <c r="Q561" s="291">
        <f t="shared" si="93"/>
        <v>0</v>
      </c>
      <c r="R561" s="252">
        <f t="shared" si="94"/>
        <v>0</v>
      </c>
      <c r="S561" s="46"/>
    </row>
    <row r="562" spans="1:19" ht="15" customHeight="1" x14ac:dyDescent="0.2">
      <c r="A562" s="1"/>
      <c r="B562" s="344" t="s">
        <v>705</v>
      </c>
      <c r="C562" s="15"/>
      <c r="D562" s="47" t="s">
        <v>227</v>
      </c>
      <c r="E562" s="48"/>
      <c r="F562" s="31"/>
      <c r="G562" s="31" t="s">
        <v>18</v>
      </c>
      <c r="H562" s="166"/>
      <c r="I562" s="166"/>
      <c r="J562" s="166">
        <f t="shared" si="92"/>
        <v>0</v>
      </c>
      <c r="K562" s="167"/>
      <c r="L562" s="155"/>
      <c r="M562" s="165"/>
      <c r="N562" s="263"/>
      <c r="O562" s="291">
        <v>0</v>
      </c>
      <c r="P562" s="291">
        <v>0</v>
      </c>
      <c r="Q562" s="291">
        <f t="shared" si="93"/>
        <v>0</v>
      </c>
      <c r="R562" s="252">
        <f t="shared" si="94"/>
        <v>0</v>
      </c>
      <c r="S562" s="46"/>
    </row>
    <row r="563" spans="1:19" ht="15" customHeight="1" x14ac:dyDescent="0.2">
      <c r="A563" s="1"/>
      <c r="B563" s="344" t="s">
        <v>706</v>
      </c>
      <c r="C563" s="15"/>
      <c r="D563" s="47" t="s">
        <v>228</v>
      </c>
      <c r="E563" s="48"/>
      <c r="F563" s="31"/>
      <c r="G563" s="31" t="s">
        <v>28</v>
      </c>
      <c r="H563" s="166"/>
      <c r="I563" s="166"/>
      <c r="J563" s="166">
        <f t="shared" si="92"/>
        <v>0</v>
      </c>
      <c r="K563" s="167"/>
      <c r="L563" s="155"/>
      <c r="M563" s="165"/>
      <c r="N563" s="263"/>
      <c r="O563" s="291">
        <v>0</v>
      </c>
      <c r="P563" s="291">
        <v>0</v>
      </c>
      <c r="Q563" s="291">
        <f t="shared" si="93"/>
        <v>0</v>
      </c>
      <c r="R563" s="252">
        <f t="shared" si="94"/>
        <v>0</v>
      </c>
      <c r="S563" s="46"/>
    </row>
    <row r="564" spans="1:19" ht="15" customHeight="1" x14ac:dyDescent="0.2">
      <c r="A564" s="1"/>
      <c r="B564" s="344" t="s">
        <v>707</v>
      </c>
      <c r="C564" s="15"/>
      <c r="D564" s="47" t="s">
        <v>229</v>
      </c>
      <c r="E564" s="48"/>
      <c r="F564" s="31"/>
      <c r="G564" s="31" t="s">
        <v>28</v>
      </c>
      <c r="H564" s="166"/>
      <c r="I564" s="166"/>
      <c r="J564" s="166">
        <f t="shared" si="92"/>
        <v>0</v>
      </c>
      <c r="K564" s="167"/>
      <c r="L564" s="155"/>
      <c r="M564" s="165"/>
      <c r="N564" s="263"/>
      <c r="O564" s="291">
        <v>0</v>
      </c>
      <c r="P564" s="291">
        <v>0</v>
      </c>
      <c r="Q564" s="291">
        <f t="shared" si="93"/>
        <v>0</v>
      </c>
      <c r="R564" s="252">
        <f t="shared" si="94"/>
        <v>0</v>
      </c>
      <c r="S564" s="46"/>
    </row>
    <row r="565" spans="1:19" ht="15" customHeight="1" x14ac:dyDescent="0.2">
      <c r="A565" s="1"/>
      <c r="B565" s="344" t="s">
        <v>708</v>
      </c>
      <c r="C565" s="15"/>
      <c r="D565" s="47" t="s">
        <v>238</v>
      </c>
      <c r="E565" s="48"/>
      <c r="F565" s="31"/>
      <c r="G565" s="31" t="s">
        <v>58</v>
      </c>
      <c r="H565" s="166"/>
      <c r="I565" s="166"/>
      <c r="J565" s="166">
        <f t="shared" si="92"/>
        <v>0</v>
      </c>
      <c r="K565" s="167"/>
      <c r="L565" s="155"/>
      <c r="M565" s="165"/>
      <c r="N565" s="263"/>
      <c r="O565" s="291">
        <v>0</v>
      </c>
      <c r="P565" s="291">
        <v>0</v>
      </c>
      <c r="Q565" s="291">
        <f t="shared" si="93"/>
        <v>0</v>
      </c>
      <c r="R565" s="252">
        <f t="shared" si="94"/>
        <v>0</v>
      </c>
      <c r="S565" s="46"/>
    </row>
    <row r="566" spans="1:19" ht="15" customHeight="1" x14ac:dyDescent="0.2">
      <c r="A566" s="1"/>
      <c r="B566" s="344" t="s">
        <v>709</v>
      </c>
      <c r="C566" s="15"/>
      <c r="D566" s="47" t="s">
        <v>239</v>
      </c>
      <c r="E566" s="48"/>
      <c r="F566" s="31"/>
      <c r="G566" s="31" t="s">
        <v>58</v>
      </c>
      <c r="H566" s="166"/>
      <c r="I566" s="166"/>
      <c r="J566" s="166">
        <f t="shared" si="92"/>
        <v>0</v>
      </c>
      <c r="K566" s="167"/>
      <c r="L566" s="155"/>
      <c r="M566" s="165"/>
      <c r="N566" s="263"/>
      <c r="O566" s="291">
        <v>0</v>
      </c>
      <c r="P566" s="291">
        <v>0</v>
      </c>
      <c r="Q566" s="291">
        <f t="shared" si="93"/>
        <v>0</v>
      </c>
      <c r="R566" s="252">
        <f t="shared" si="94"/>
        <v>0</v>
      </c>
      <c r="S566" s="46"/>
    </row>
    <row r="567" spans="1:19" ht="15" customHeight="1" x14ac:dyDescent="0.2">
      <c r="A567" s="1"/>
      <c r="B567" s="344" t="s">
        <v>818</v>
      </c>
      <c r="C567" s="15"/>
      <c r="D567" s="47" t="s">
        <v>230</v>
      </c>
      <c r="E567" s="48"/>
      <c r="F567" s="31"/>
      <c r="G567" s="31" t="s">
        <v>11</v>
      </c>
      <c r="H567" s="166"/>
      <c r="I567" s="166"/>
      <c r="J567" s="166">
        <f t="shared" si="92"/>
        <v>0</v>
      </c>
      <c r="K567" s="167"/>
      <c r="L567" s="155"/>
      <c r="M567" s="165"/>
      <c r="N567" s="263"/>
      <c r="O567" s="291">
        <v>0</v>
      </c>
      <c r="P567" s="291">
        <v>0</v>
      </c>
      <c r="Q567" s="291">
        <f t="shared" si="93"/>
        <v>0</v>
      </c>
      <c r="R567" s="252">
        <f t="shared" si="94"/>
        <v>0</v>
      </c>
      <c r="S567" s="46"/>
    </row>
    <row r="568" spans="1:19" ht="15" customHeight="1" x14ac:dyDescent="0.2">
      <c r="A568" s="1"/>
      <c r="B568" s="344" t="s">
        <v>819</v>
      </c>
      <c r="C568" s="15"/>
      <c r="D568" s="47" t="s">
        <v>231</v>
      </c>
      <c r="E568" s="48"/>
      <c r="F568" s="31"/>
      <c r="G568" s="31" t="s">
        <v>11</v>
      </c>
      <c r="H568" s="166"/>
      <c r="I568" s="166"/>
      <c r="J568" s="166">
        <f t="shared" si="92"/>
        <v>0</v>
      </c>
      <c r="K568" s="167"/>
      <c r="L568" s="155"/>
      <c r="M568" s="165"/>
      <c r="N568" s="263"/>
      <c r="O568" s="291">
        <v>0</v>
      </c>
      <c r="P568" s="291">
        <v>0</v>
      </c>
      <c r="Q568" s="291">
        <f t="shared" si="93"/>
        <v>0</v>
      </c>
      <c r="R568" s="252">
        <f t="shared" si="94"/>
        <v>0</v>
      </c>
      <c r="S568" s="46"/>
    </row>
    <row r="569" spans="1:19" ht="15" customHeight="1" thickBot="1" x14ac:dyDescent="0.25">
      <c r="A569" s="1"/>
      <c r="B569" s="344" t="s">
        <v>820</v>
      </c>
      <c r="C569" s="15"/>
      <c r="D569" s="84" t="s">
        <v>232</v>
      </c>
      <c r="E569" s="85"/>
      <c r="F569" s="37"/>
      <c r="G569" s="37" t="s">
        <v>11</v>
      </c>
      <c r="H569" s="164"/>
      <c r="I569" s="164"/>
      <c r="J569" s="164">
        <f t="shared" si="92"/>
        <v>0</v>
      </c>
      <c r="K569" s="167"/>
      <c r="L569" s="155"/>
      <c r="M569" s="175"/>
      <c r="N569" s="263"/>
      <c r="O569" s="291">
        <v>0</v>
      </c>
      <c r="P569" s="291">
        <v>0</v>
      </c>
      <c r="Q569" s="291">
        <f t="shared" si="93"/>
        <v>0</v>
      </c>
      <c r="R569" s="252">
        <f t="shared" si="94"/>
        <v>0</v>
      </c>
      <c r="S569" s="256"/>
    </row>
    <row r="570" spans="1:19" ht="15" customHeight="1" thickBot="1" x14ac:dyDescent="0.25">
      <c r="A570" s="1"/>
      <c r="B570" s="57" t="s">
        <v>172</v>
      </c>
      <c r="C570" s="52" t="s">
        <v>233</v>
      </c>
      <c r="D570" s="53"/>
      <c r="E570" s="53"/>
      <c r="F570" s="54" t="s">
        <v>8</v>
      </c>
      <c r="G570" s="53"/>
      <c r="H570" s="176"/>
      <c r="I570" s="176"/>
      <c r="J570" s="176"/>
      <c r="K570" s="178">
        <f>+K559+K556+K550+K548+K540+K537+K529+K524+K518+K506+K493+K488+K484</f>
        <v>0</v>
      </c>
      <c r="L570" s="155"/>
      <c r="M570" s="178">
        <f>+M559+M556+M550+M548+M540+M537+M529+M524+M518+M506+M493+M488+M484</f>
        <v>0</v>
      </c>
      <c r="N570" s="265"/>
      <c r="O570" s="294"/>
      <c r="P570" s="295"/>
      <c r="Q570" s="295"/>
      <c r="R570" s="295"/>
      <c r="S570" s="296">
        <f>+S559+S556+S550+S548+S540+S537+S529+S524+S518+S506+S493+S488+S484</f>
        <v>0</v>
      </c>
    </row>
    <row r="571" spans="1:19" s="314" customFormat="1" ht="15" customHeight="1" thickBot="1" x14ac:dyDescent="0.25">
      <c r="A571" s="308"/>
      <c r="B571" s="309"/>
      <c r="C571" s="310"/>
      <c r="D571" s="311"/>
      <c r="E571" s="311"/>
      <c r="F571" s="309"/>
      <c r="G571" s="311"/>
      <c r="H571" s="312"/>
      <c r="I571" s="312"/>
      <c r="J571" s="312"/>
      <c r="K571" s="266"/>
      <c r="L571" s="313"/>
      <c r="M571" s="265"/>
      <c r="N571" s="265"/>
      <c r="O571" s="315"/>
      <c r="P571" s="315"/>
      <c r="Q571" s="315"/>
      <c r="R571" s="315"/>
      <c r="S571" s="315"/>
    </row>
    <row r="572" spans="1:19" s="314" customFormat="1" ht="15" customHeight="1" thickBot="1" x14ac:dyDescent="0.25">
      <c r="A572" s="308"/>
      <c r="B572" s="102" t="s">
        <v>673</v>
      </c>
      <c r="C572" s="105" t="s">
        <v>674</v>
      </c>
      <c r="D572" s="55"/>
      <c r="E572" s="55"/>
      <c r="F572" s="103"/>
      <c r="G572" s="56"/>
      <c r="H572" s="180"/>
      <c r="I572" s="180"/>
      <c r="J572" s="180"/>
      <c r="K572" s="180"/>
      <c r="L572" s="158"/>
      <c r="M572" s="159"/>
      <c r="N572" s="263"/>
      <c r="O572" s="249"/>
      <c r="P572" s="250"/>
      <c r="Q572" s="250"/>
      <c r="R572" s="250"/>
      <c r="S572" s="251"/>
    </row>
    <row r="573" spans="1:19" s="314" customFormat="1" ht="15" customHeight="1" x14ac:dyDescent="0.2">
      <c r="A573" s="308"/>
      <c r="B573" s="309"/>
      <c r="C573" s="310"/>
      <c r="D573" s="311"/>
      <c r="E573" s="311"/>
      <c r="F573" s="309"/>
      <c r="G573" s="311"/>
      <c r="H573" s="312"/>
      <c r="I573" s="312"/>
      <c r="J573" s="312"/>
      <c r="K573" s="266"/>
      <c r="L573" s="313"/>
      <c r="M573" s="265"/>
      <c r="N573" s="265"/>
      <c r="O573" s="315"/>
      <c r="P573" s="315"/>
      <c r="Q573" s="315"/>
      <c r="R573" s="315"/>
      <c r="S573" s="315"/>
    </row>
    <row r="574" spans="1:19" ht="15" customHeight="1" x14ac:dyDescent="0.2">
      <c r="A574" s="1"/>
      <c r="B574" s="112" t="s">
        <v>234</v>
      </c>
      <c r="C574" s="137"/>
      <c r="D574" s="51"/>
      <c r="E574" s="71"/>
      <c r="F574" s="83"/>
      <c r="G574" s="31"/>
      <c r="H574" s="166"/>
      <c r="I574" s="166"/>
      <c r="J574" s="166">
        <f>SUM(H574*I574)</f>
        <v>0</v>
      </c>
      <c r="K574" s="164"/>
      <c r="L574" s="155"/>
      <c r="M574" s="165"/>
      <c r="N574" s="263"/>
      <c r="O574" s="341">
        <v>0</v>
      </c>
      <c r="P574" s="341">
        <v>0</v>
      </c>
      <c r="Q574" s="341">
        <f>+O574+P574</f>
        <v>0</v>
      </c>
      <c r="R574" s="46">
        <f>+J574*P574</f>
        <v>0</v>
      </c>
      <c r="S574" s="46"/>
    </row>
    <row r="575" spans="1:19" ht="15" customHeight="1" x14ac:dyDescent="0.2">
      <c r="A575" s="1"/>
      <c r="B575" s="112" t="s">
        <v>136</v>
      </c>
      <c r="C575" s="137"/>
      <c r="D575" s="51"/>
      <c r="E575" s="71"/>
      <c r="F575" s="83"/>
      <c r="G575" s="31"/>
      <c r="H575" s="166"/>
      <c r="I575" s="166"/>
      <c r="J575" s="166">
        <f>SUM(H575*I575)</f>
        <v>0</v>
      </c>
      <c r="K575" s="167"/>
      <c r="L575" s="155"/>
      <c r="M575" s="165"/>
      <c r="N575" s="263"/>
      <c r="O575" s="291">
        <v>0</v>
      </c>
      <c r="P575" s="291">
        <v>0</v>
      </c>
      <c r="Q575" s="291">
        <f>+O575+P575</f>
        <v>0</v>
      </c>
      <c r="R575" s="252">
        <f>+J575*P575</f>
        <v>0</v>
      </c>
      <c r="S575" s="46"/>
    </row>
    <row r="576" spans="1:19" ht="15" customHeight="1" x14ac:dyDescent="0.2">
      <c r="A576" s="1"/>
      <c r="B576" s="112" t="s">
        <v>137</v>
      </c>
      <c r="C576" s="137"/>
      <c r="D576" s="47"/>
      <c r="E576" s="48"/>
      <c r="F576" s="83"/>
      <c r="G576" s="31"/>
      <c r="H576" s="166"/>
      <c r="I576" s="166"/>
      <c r="J576" s="166">
        <f>SUM(H576*I576)</f>
        <v>0</v>
      </c>
      <c r="K576" s="167"/>
      <c r="L576" s="155"/>
      <c r="M576" s="165"/>
      <c r="N576" s="263"/>
      <c r="O576" s="291">
        <v>0</v>
      </c>
      <c r="P576" s="291">
        <v>0</v>
      </c>
      <c r="Q576" s="291">
        <f>+O576+P576</f>
        <v>0</v>
      </c>
      <c r="R576" s="252">
        <f>+J576*P576</f>
        <v>0</v>
      </c>
      <c r="S576" s="46"/>
    </row>
    <row r="577" spans="1:19" ht="15" customHeight="1" thickBot="1" x14ac:dyDescent="0.25">
      <c r="A577" s="1"/>
      <c r="B577" s="129"/>
      <c r="C577" s="455"/>
      <c r="D577" s="84"/>
      <c r="E577" s="85"/>
      <c r="F577" s="10"/>
      <c r="G577" s="10"/>
      <c r="H577" s="167"/>
      <c r="I577" s="167"/>
      <c r="J577" s="167"/>
      <c r="K577" s="167"/>
      <c r="L577" s="155"/>
      <c r="M577" s="175"/>
      <c r="N577" s="263"/>
      <c r="O577" s="292"/>
      <c r="P577" s="292"/>
      <c r="Q577" s="292"/>
      <c r="R577" s="293"/>
      <c r="S577" s="256"/>
    </row>
    <row r="578" spans="1:19" ht="15" customHeight="1" thickBot="1" x14ac:dyDescent="0.25">
      <c r="A578" s="1"/>
      <c r="B578" s="57" t="s">
        <v>673</v>
      </c>
      <c r="C578" s="52" t="s">
        <v>675</v>
      </c>
      <c r="D578" s="53"/>
      <c r="E578" s="53"/>
      <c r="F578" s="54" t="s">
        <v>8</v>
      </c>
      <c r="G578" s="53"/>
      <c r="H578" s="176"/>
      <c r="I578" s="176"/>
      <c r="J578" s="176"/>
      <c r="K578" s="177">
        <f>SUM(J574:J577)</f>
        <v>0</v>
      </c>
      <c r="L578" s="155"/>
      <c r="M578" s="178">
        <f>SUM(M574:M577)</f>
        <v>0</v>
      </c>
      <c r="N578" s="265"/>
      <c r="O578" s="294"/>
      <c r="P578" s="295"/>
      <c r="Q578" s="295"/>
      <c r="R578" s="295"/>
      <c r="S578" s="296" t="e">
        <f>+S573+S557+S538+S502+S499+S564+S483+S470+S398+S384+S373+S363+S359+S351+S323+S311+S300+S291+S286+S282+S278+S275+S263+S256</f>
        <v>#REF!</v>
      </c>
    </row>
    <row r="579" spans="1:19" ht="16.5" customHeight="1" thickBot="1" x14ac:dyDescent="0.25">
      <c r="A579" s="1"/>
      <c r="B579" s="16"/>
      <c r="C579" s="21"/>
      <c r="D579" s="16"/>
      <c r="E579" s="16"/>
      <c r="F579" s="5"/>
      <c r="G579" s="16"/>
      <c r="H579" s="181"/>
      <c r="I579" s="181"/>
      <c r="J579" s="181"/>
      <c r="K579" s="184"/>
      <c r="L579" s="155"/>
      <c r="M579" s="186"/>
      <c r="N579" s="263"/>
    </row>
    <row r="580" spans="1:19" ht="15" customHeight="1" thickBot="1" x14ac:dyDescent="0.3">
      <c r="A580" s="1"/>
      <c r="B580" s="97" t="s">
        <v>237</v>
      </c>
      <c r="C580" s="98" t="s">
        <v>677</v>
      </c>
      <c r="D580" s="99"/>
      <c r="E580" s="99"/>
      <c r="F580" s="100">
        <v>1</v>
      </c>
      <c r="G580" s="101"/>
      <c r="H580" s="187"/>
      <c r="I580" s="187"/>
      <c r="J580" s="187"/>
      <c r="K580" s="188" t="e">
        <f>SUM(K278+K480+K570+K578)</f>
        <v>#REF!</v>
      </c>
      <c r="L580" s="155"/>
      <c r="M580" s="189" t="e">
        <f>SUM(M278+M480+M570+M578)</f>
        <v>#REF!</v>
      </c>
      <c r="N580" s="267"/>
      <c r="O580" s="257" t="s">
        <v>619</v>
      </c>
      <c r="P580" s="258"/>
      <c r="Q580" s="258"/>
      <c r="R580" s="258"/>
      <c r="S580" s="259" t="e">
        <f>+S570+S480+S278</f>
        <v>#REF!</v>
      </c>
    </row>
    <row r="581" spans="1:19" ht="15" customHeight="1" x14ac:dyDescent="0.2">
      <c r="A581" s="1"/>
      <c r="B581" s="22"/>
      <c r="C581" s="23"/>
      <c r="D581" s="24"/>
      <c r="E581" s="24"/>
      <c r="F581" s="25"/>
      <c r="G581" s="22"/>
      <c r="H581" s="190"/>
      <c r="I581" s="190"/>
      <c r="J581" s="190"/>
      <c r="K581" s="190"/>
      <c r="L581" s="155"/>
    </row>
    <row r="582" spans="1:19" ht="15" customHeight="1" x14ac:dyDescent="0.25">
      <c r="A582" s="1"/>
      <c r="B582" s="350"/>
      <c r="C582" s="351"/>
      <c r="D582" s="352"/>
      <c r="E582" s="352"/>
      <c r="F582" s="353"/>
      <c r="G582" s="354"/>
      <c r="H582" s="355"/>
      <c r="I582" s="355"/>
      <c r="J582" s="356" t="s">
        <v>672</v>
      </c>
      <c r="K582" s="357" t="e">
        <f>+K580*0.22</f>
        <v>#REF!</v>
      </c>
      <c r="L582" s="155"/>
    </row>
    <row r="583" spans="1:19" ht="15" customHeight="1" thickBot="1" x14ac:dyDescent="0.3">
      <c r="A583" s="1"/>
      <c r="B583" s="22"/>
      <c r="C583" s="23"/>
      <c r="D583" s="24"/>
      <c r="E583" s="24"/>
      <c r="F583" s="25"/>
      <c r="G583" s="22"/>
      <c r="H583" s="190"/>
      <c r="I583" s="190"/>
      <c r="J583" s="305"/>
      <c r="K583" s="190"/>
      <c r="L583" s="155"/>
    </row>
    <row r="584" spans="1:19" ht="15" customHeight="1" thickBot="1" x14ac:dyDescent="0.3">
      <c r="A584" s="1"/>
      <c r="B584" s="358" t="s">
        <v>828</v>
      </c>
      <c r="C584" s="359" t="s">
        <v>829</v>
      </c>
      <c r="D584" s="360"/>
      <c r="E584" s="360"/>
      <c r="F584" s="361"/>
      <c r="G584" s="362"/>
      <c r="H584" s="363"/>
      <c r="I584" s="363"/>
      <c r="J584" s="364"/>
      <c r="K584" s="365" t="e">
        <f>+K580+K582</f>
        <v>#REF!</v>
      </c>
      <c r="L584" s="155"/>
    </row>
    <row r="585" spans="1:19" ht="15" customHeight="1" x14ac:dyDescent="0.2">
      <c r="A585" s="1"/>
      <c r="B585" s="22"/>
      <c r="C585" s="23"/>
      <c r="D585" s="24"/>
      <c r="E585" s="24"/>
      <c r="F585" s="25"/>
      <c r="G585" s="22"/>
      <c r="H585" s="190"/>
      <c r="I585" s="190"/>
      <c r="J585" s="190"/>
      <c r="K585" s="190"/>
      <c r="L585" s="155"/>
    </row>
    <row r="586" spans="1:19" ht="15" customHeight="1" x14ac:dyDescent="0.2">
      <c r="A586" s="1"/>
      <c r="B586" s="22"/>
      <c r="C586" s="23"/>
      <c r="D586" s="24"/>
      <c r="E586" s="24"/>
      <c r="F586" s="25"/>
      <c r="G586" s="22"/>
      <c r="H586" s="190"/>
      <c r="I586" s="190"/>
      <c r="J586" s="190"/>
      <c r="K586" s="190"/>
      <c r="L586" s="155"/>
    </row>
    <row r="587" spans="1:19" ht="15" customHeight="1" x14ac:dyDescent="0.2">
      <c r="A587" s="17"/>
      <c r="B587" s="22" t="s">
        <v>678</v>
      </c>
      <c r="C587" s="345" t="s">
        <v>821</v>
      </c>
      <c r="D587" s="24"/>
      <c r="E587" s="24"/>
      <c r="F587" s="25"/>
      <c r="G587" s="22"/>
      <c r="H587" s="190"/>
      <c r="I587" s="190"/>
      <c r="J587" s="190"/>
      <c r="K587" s="190"/>
      <c r="L587" s="155"/>
    </row>
    <row r="588" spans="1:19" ht="15" customHeight="1" x14ac:dyDescent="0.2">
      <c r="A588" s="1"/>
      <c r="B588" s="190"/>
      <c r="C588" s="346" t="s">
        <v>822</v>
      </c>
      <c r="D588" s="18"/>
      <c r="F588" s="155"/>
      <c r="G588" s="154"/>
      <c r="H588" s="262"/>
    </row>
    <row r="589" spans="1:19" ht="15" customHeight="1" x14ac:dyDescent="0.2">
      <c r="A589" s="7"/>
      <c r="B589" s="181"/>
      <c r="C589" s="347" t="s">
        <v>823</v>
      </c>
      <c r="D589" s="181"/>
      <c r="E589" s="184"/>
      <c r="F589" s="155"/>
      <c r="G589" s="154"/>
      <c r="H589" s="262"/>
    </row>
    <row r="590" spans="1:19" ht="15" customHeight="1" x14ac:dyDescent="0.2">
      <c r="A590" s="7"/>
      <c r="B590" s="181"/>
      <c r="C590" s="347" t="s">
        <v>835</v>
      </c>
      <c r="D590" s="181"/>
      <c r="E590" s="181"/>
      <c r="F590" s="155"/>
      <c r="G590" s="154"/>
      <c r="H590" s="262"/>
    </row>
    <row r="591" spans="1:19" ht="15" customHeight="1" x14ac:dyDescent="0.2">
      <c r="A591" s="7"/>
      <c r="B591" s="181"/>
      <c r="C591" s="181"/>
      <c r="D591" s="181"/>
      <c r="E591" s="181"/>
      <c r="F591" s="181"/>
      <c r="G591" s="154"/>
      <c r="H591" s="262"/>
    </row>
    <row r="592" spans="1:19" ht="15" customHeight="1" x14ac:dyDescent="0.2">
      <c r="B592" s="191"/>
      <c r="C592" s="191"/>
      <c r="D592" s="191"/>
      <c r="E592" s="191"/>
      <c r="F592" s="191"/>
      <c r="G592" s="154"/>
      <c r="H592" s="262"/>
    </row>
    <row r="593" spans="1:8" ht="15" customHeight="1" x14ac:dyDescent="0.2">
      <c r="A593" s="29"/>
      <c r="B593" s="181"/>
      <c r="C593" s="181"/>
      <c r="D593" s="181"/>
      <c r="E593" s="181"/>
      <c r="F593" s="181"/>
      <c r="G593" s="154"/>
      <c r="H593" s="262"/>
    </row>
    <row r="594" spans="1:8" x14ac:dyDescent="0.2">
      <c r="B594" s="179"/>
      <c r="C594" s="179"/>
      <c r="D594" s="179"/>
      <c r="E594" s="179"/>
      <c r="F594" s="179"/>
      <c r="G594" s="154"/>
      <c r="H594" s="262"/>
    </row>
    <row r="595" spans="1:8" x14ac:dyDescent="0.2">
      <c r="B595" s="179"/>
      <c r="C595" s="179"/>
      <c r="D595" s="179"/>
      <c r="E595" s="179"/>
      <c r="F595" s="179"/>
      <c r="G595" s="154"/>
      <c r="H595" s="262"/>
    </row>
    <row r="596" spans="1:8" x14ac:dyDescent="0.2">
      <c r="B596" s="179"/>
      <c r="C596" s="179"/>
      <c r="D596" s="179"/>
      <c r="E596" s="179"/>
      <c r="F596" s="179"/>
      <c r="G596" s="154"/>
      <c r="H596" s="262"/>
    </row>
    <row r="597" spans="1:8" x14ac:dyDescent="0.2">
      <c r="C597" s="18"/>
      <c r="F597" s="19"/>
    </row>
    <row r="598" spans="1:8" x14ac:dyDescent="0.2">
      <c r="F598" s="19"/>
    </row>
    <row r="599" spans="1:8" x14ac:dyDescent="0.2">
      <c r="C599" s="18"/>
      <c r="F599" s="19"/>
    </row>
  </sheetData>
  <mergeCells count="11">
    <mergeCell ref="G6:G8"/>
    <mergeCell ref="C350:D350"/>
    <mergeCell ref="B6:B8"/>
    <mergeCell ref="C6:C8"/>
    <mergeCell ref="D6:D8"/>
    <mergeCell ref="F6:F8"/>
    <mergeCell ref="H6:H8"/>
    <mergeCell ref="I6:I8"/>
    <mergeCell ref="J6:J8"/>
    <mergeCell ref="K6:K8"/>
    <mergeCell ref="M6:M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5"/>
  <sheetViews>
    <sheetView workbookViewId="0">
      <selection activeCell="C13" sqref="C13"/>
    </sheetView>
  </sheetViews>
  <sheetFormatPr baseColWidth="10" defaultRowHeight="12.75" x14ac:dyDescent="0.2"/>
  <cols>
    <col min="6" max="6" width="12.42578125" customWidth="1"/>
    <col min="7" max="7" width="13.28515625" customWidth="1"/>
  </cols>
  <sheetData>
    <row r="2" spans="2:7" ht="16.5" customHeight="1" x14ac:dyDescent="0.2">
      <c r="B2" s="326" t="s">
        <v>711</v>
      </c>
      <c r="C2" s="327"/>
      <c r="D2" s="327"/>
      <c r="E2" s="328"/>
      <c r="F2" s="326" t="s">
        <v>712</v>
      </c>
      <c r="G2" s="329"/>
    </row>
    <row r="4" spans="2:7" x14ac:dyDescent="0.2">
      <c r="B4" s="130" t="s">
        <v>713</v>
      </c>
      <c r="C4" s="136"/>
      <c r="D4" s="136"/>
      <c r="E4" s="136"/>
      <c r="F4" s="136"/>
      <c r="G4" s="329"/>
    </row>
    <row r="5" spans="2:7" x14ac:dyDescent="0.2">
      <c r="B5" s="130" t="s">
        <v>714</v>
      </c>
      <c r="C5" s="136"/>
      <c r="D5" s="136"/>
      <c r="E5" s="136"/>
      <c r="F5" s="136"/>
      <c r="G5" s="329"/>
    </row>
    <row r="7" spans="2:7" x14ac:dyDescent="0.2">
      <c r="B7" s="336" t="s">
        <v>715</v>
      </c>
      <c r="C7" s="337"/>
      <c r="D7" s="337"/>
      <c r="E7" s="338"/>
      <c r="F7" s="336" t="s">
        <v>720</v>
      </c>
      <c r="G7" s="339"/>
    </row>
    <row r="9" spans="2:7" ht="15.75" x14ac:dyDescent="0.25">
      <c r="B9" s="330" t="s">
        <v>716</v>
      </c>
      <c r="C9" s="136"/>
      <c r="D9" s="136"/>
      <c r="E9" s="136"/>
      <c r="F9" s="136"/>
      <c r="G9" s="329"/>
    </row>
    <row r="10" spans="2:7" ht="6" customHeight="1" x14ac:dyDescent="0.2">
      <c r="F10" s="26"/>
      <c r="G10" s="26"/>
    </row>
    <row r="11" spans="2:7" x14ac:dyDescent="0.2">
      <c r="B11" s="130" t="s">
        <v>717</v>
      </c>
      <c r="C11" s="136"/>
      <c r="D11" s="136"/>
      <c r="E11" s="329"/>
      <c r="F11" s="193"/>
      <c r="G11" s="331"/>
    </row>
    <row r="12" spans="2:7" x14ac:dyDescent="0.2">
      <c r="B12" s="332" t="s">
        <v>718</v>
      </c>
      <c r="C12" s="26"/>
      <c r="D12" s="26"/>
      <c r="E12" s="333"/>
      <c r="F12" s="332"/>
      <c r="G12" s="333"/>
    </row>
    <row r="13" spans="2:7" x14ac:dyDescent="0.2">
      <c r="B13" s="130" t="s">
        <v>719</v>
      </c>
      <c r="C13" s="136"/>
      <c r="D13" s="136"/>
      <c r="E13" s="329"/>
      <c r="F13" s="332"/>
      <c r="G13" s="333"/>
    </row>
    <row r="14" spans="2:7" x14ac:dyDescent="0.2">
      <c r="B14" s="332"/>
      <c r="C14" s="26"/>
      <c r="D14" s="26"/>
      <c r="E14" s="333"/>
      <c r="F14" s="332"/>
      <c r="G14" s="333"/>
    </row>
    <row r="15" spans="2:7" x14ac:dyDescent="0.2">
      <c r="B15" s="74" t="s">
        <v>721</v>
      </c>
      <c r="C15" s="75"/>
      <c r="D15" s="75"/>
      <c r="E15" s="334"/>
      <c r="F15" s="74"/>
      <c r="G15" s="334"/>
    </row>
    <row r="16" spans="2:7" ht="6" customHeight="1" x14ac:dyDescent="0.2"/>
    <row r="17" spans="2:7" ht="15.75" x14ac:dyDescent="0.25">
      <c r="B17" s="330" t="s">
        <v>722</v>
      </c>
      <c r="C17" s="136"/>
      <c r="D17" s="136"/>
      <c r="E17" s="136"/>
      <c r="F17" s="136"/>
      <c r="G17" s="329"/>
    </row>
    <row r="18" spans="2:7" ht="6" customHeight="1" x14ac:dyDescent="0.2"/>
    <row r="19" spans="2:7" x14ac:dyDescent="0.2">
      <c r="B19" s="193" t="s">
        <v>717</v>
      </c>
      <c r="C19" s="194"/>
      <c r="D19" s="194"/>
      <c r="E19" s="194"/>
      <c r="F19" s="193"/>
      <c r="G19" s="331"/>
    </row>
    <row r="20" spans="2:7" x14ac:dyDescent="0.2">
      <c r="B20" s="130" t="s">
        <v>718</v>
      </c>
      <c r="C20" s="136"/>
      <c r="D20" s="136"/>
      <c r="E20" s="329"/>
      <c r="F20" s="332"/>
      <c r="G20" s="333"/>
    </row>
    <row r="21" spans="2:7" x14ac:dyDescent="0.2">
      <c r="B21" s="332" t="s">
        <v>723</v>
      </c>
      <c r="C21" s="26"/>
      <c r="D21" s="26"/>
      <c r="E21" s="26"/>
      <c r="F21" s="332"/>
      <c r="G21" s="333"/>
    </row>
    <row r="22" spans="2:7" x14ac:dyDescent="0.2">
      <c r="B22" s="130"/>
      <c r="C22" s="136"/>
      <c r="D22" s="136"/>
      <c r="E22" s="329"/>
      <c r="F22" s="332"/>
      <c r="G22" s="333"/>
    </row>
    <row r="23" spans="2:7" x14ac:dyDescent="0.2">
      <c r="B23" s="74" t="s">
        <v>721</v>
      </c>
      <c r="C23" s="75"/>
      <c r="D23" s="75"/>
      <c r="E23" s="75"/>
      <c r="F23" s="74"/>
      <c r="G23" s="334"/>
    </row>
    <row r="24" spans="2:7" ht="6" customHeight="1" x14ac:dyDescent="0.2"/>
    <row r="25" spans="2:7" ht="15.75" x14ac:dyDescent="0.25">
      <c r="B25" s="330" t="s">
        <v>724</v>
      </c>
      <c r="C25" s="136"/>
      <c r="D25" s="136"/>
      <c r="E25" s="136"/>
      <c r="F25" s="136"/>
      <c r="G25" s="329"/>
    </row>
    <row r="26" spans="2:7" ht="6" customHeight="1" x14ac:dyDescent="0.2"/>
    <row r="27" spans="2:7" x14ac:dyDescent="0.2">
      <c r="B27" s="193" t="s">
        <v>717</v>
      </c>
      <c r="C27" s="194"/>
      <c r="D27" s="194"/>
      <c r="E27" s="194"/>
      <c r="F27" s="193"/>
      <c r="G27" s="331"/>
    </row>
    <row r="28" spans="2:7" x14ac:dyDescent="0.2">
      <c r="B28" s="130" t="s">
        <v>718</v>
      </c>
      <c r="C28" s="136"/>
      <c r="D28" s="136"/>
      <c r="E28" s="329"/>
      <c r="F28" s="332"/>
      <c r="G28" s="333"/>
    </row>
    <row r="29" spans="2:7" x14ac:dyDescent="0.2">
      <c r="B29" s="332" t="s">
        <v>723</v>
      </c>
      <c r="C29" s="26"/>
      <c r="D29" s="26"/>
      <c r="E29" s="26"/>
      <c r="F29" s="332"/>
      <c r="G29" s="333"/>
    </row>
    <row r="30" spans="2:7" x14ac:dyDescent="0.2">
      <c r="B30" s="193"/>
      <c r="C30" s="194"/>
      <c r="D30" s="194"/>
      <c r="E30" s="331"/>
      <c r="F30" s="332"/>
      <c r="G30" s="333"/>
    </row>
    <row r="31" spans="2:7" x14ac:dyDescent="0.2">
      <c r="B31" s="74" t="s">
        <v>721</v>
      </c>
      <c r="C31" s="75"/>
      <c r="D31" s="75"/>
      <c r="E31" s="334"/>
      <c r="F31" s="74"/>
      <c r="G31" s="334"/>
    </row>
    <row r="32" spans="2:7" ht="6" customHeight="1" x14ac:dyDescent="0.2"/>
    <row r="33" spans="2:7" ht="15.75" x14ac:dyDescent="0.25">
      <c r="B33" s="330" t="s">
        <v>725</v>
      </c>
      <c r="C33" s="136"/>
      <c r="D33" s="136"/>
      <c r="E33" s="136"/>
      <c r="F33" s="136"/>
      <c r="G33" s="329"/>
    </row>
    <row r="34" spans="2:7" ht="6" customHeight="1" x14ac:dyDescent="0.2"/>
    <row r="35" spans="2:7" x14ac:dyDescent="0.2">
      <c r="B35" s="193" t="s">
        <v>717</v>
      </c>
      <c r="C35" s="194"/>
      <c r="D35" s="194"/>
      <c r="E35" s="194"/>
      <c r="F35" s="193"/>
      <c r="G35" s="331"/>
    </row>
    <row r="36" spans="2:7" x14ac:dyDescent="0.2">
      <c r="B36" s="130" t="s">
        <v>718</v>
      </c>
      <c r="C36" s="136"/>
      <c r="D36" s="136"/>
      <c r="E36" s="329"/>
      <c r="F36" s="332"/>
      <c r="G36" s="333"/>
    </row>
    <row r="37" spans="2:7" x14ac:dyDescent="0.2">
      <c r="B37" s="335" t="s">
        <v>719</v>
      </c>
      <c r="C37" s="26"/>
      <c r="D37" s="26"/>
      <c r="E37" s="26"/>
      <c r="F37" s="332"/>
      <c r="G37" s="333"/>
    </row>
    <row r="38" spans="2:7" x14ac:dyDescent="0.2">
      <c r="B38" s="193"/>
      <c r="C38" s="194"/>
      <c r="D38" s="194"/>
      <c r="E38" s="331"/>
      <c r="F38" s="332"/>
      <c r="G38" s="333"/>
    </row>
    <row r="39" spans="2:7" x14ac:dyDescent="0.2">
      <c r="B39" s="74" t="s">
        <v>721</v>
      </c>
      <c r="C39" s="75"/>
      <c r="D39" s="75"/>
      <c r="E39" s="334"/>
      <c r="F39" s="74"/>
      <c r="G39" s="334"/>
    </row>
    <row r="40" spans="2:7" ht="6" customHeight="1" x14ac:dyDescent="0.2"/>
    <row r="41" spans="2:7" ht="15.75" x14ac:dyDescent="0.25">
      <c r="B41" s="330" t="s">
        <v>726</v>
      </c>
      <c r="C41" s="136"/>
      <c r="D41" s="136"/>
      <c r="E41" s="136"/>
      <c r="F41" s="136"/>
      <c r="G41" s="329"/>
    </row>
    <row r="42" spans="2:7" ht="6" customHeight="1" x14ac:dyDescent="0.2"/>
    <row r="43" spans="2:7" x14ac:dyDescent="0.2">
      <c r="B43" s="193" t="s">
        <v>717</v>
      </c>
      <c r="C43" s="194"/>
      <c r="D43" s="194"/>
      <c r="E43" s="194"/>
      <c r="F43" s="193"/>
      <c r="G43" s="331"/>
    </row>
    <row r="44" spans="2:7" x14ac:dyDescent="0.2">
      <c r="B44" s="130" t="s">
        <v>718</v>
      </c>
      <c r="C44" s="136"/>
      <c r="D44" s="136"/>
      <c r="E44" s="329"/>
      <c r="F44" s="332"/>
      <c r="G44" s="333"/>
    </row>
    <row r="45" spans="2:7" x14ac:dyDescent="0.2">
      <c r="B45" s="335" t="s">
        <v>719</v>
      </c>
      <c r="C45" s="26"/>
      <c r="D45" s="26"/>
      <c r="E45" s="26"/>
      <c r="F45" s="332"/>
      <c r="G45" s="333"/>
    </row>
    <row r="46" spans="2:7" x14ac:dyDescent="0.2">
      <c r="B46" s="193"/>
      <c r="C46" s="194"/>
      <c r="D46" s="194"/>
      <c r="E46" s="331"/>
      <c r="F46" s="332"/>
      <c r="G46" s="333"/>
    </row>
    <row r="47" spans="2:7" x14ac:dyDescent="0.2">
      <c r="B47" s="74" t="s">
        <v>721</v>
      </c>
      <c r="C47" s="75"/>
      <c r="D47" s="75"/>
      <c r="E47" s="334"/>
      <c r="F47" s="74"/>
      <c r="G47" s="334"/>
    </row>
    <row r="48" spans="2:7" ht="6" customHeight="1" x14ac:dyDescent="0.2"/>
    <row r="49" spans="2:7" ht="15.75" x14ac:dyDescent="0.25">
      <c r="B49" s="330" t="s">
        <v>727</v>
      </c>
      <c r="C49" s="136"/>
      <c r="D49" s="136"/>
      <c r="E49" s="136"/>
      <c r="F49" s="136"/>
      <c r="G49" s="329"/>
    </row>
    <row r="50" spans="2:7" ht="6" customHeight="1" x14ac:dyDescent="0.2"/>
    <row r="51" spans="2:7" x14ac:dyDescent="0.2">
      <c r="B51" s="193" t="s">
        <v>717</v>
      </c>
      <c r="C51" s="194"/>
      <c r="D51" s="194"/>
      <c r="E51" s="194"/>
      <c r="F51" s="193"/>
      <c r="G51" s="331"/>
    </row>
    <row r="52" spans="2:7" x14ac:dyDescent="0.2">
      <c r="B52" s="130" t="s">
        <v>718</v>
      </c>
      <c r="C52" s="136"/>
      <c r="D52" s="136"/>
      <c r="E52" s="329"/>
      <c r="F52" s="332"/>
      <c r="G52" s="333"/>
    </row>
    <row r="53" spans="2:7" x14ac:dyDescent="0.2">
      <c r="B53" s="332" t="s">
        <v>723</v>
      </c>
      <c r="C53" s="26"/>
      <c r="D53" s="26"/>
      <c r="E53" s="26"/>
      <c r="F53" s="332"/>
      <c r="G53" s="333"/>
    </row>
    <row r="54" spans="2:7" x14ac:dyDescent="0.2">
      <c r="B54" s="193"/>
      <c r="C54" s="194"/>
      <c r="D54" s="194"/>
      <c r="E54" s="331"/>
      <c r="F54" s="332"/>
      <c r="G54" s="333"/>
    </row>
    <row r="55" spans="2:7" x14ac:dyDescent="0.2">
      <c r="B55" s="74" t="s">
        <v>721</v>
      </c>
      <c r="C55" s="75"/>
      <c r="D55" s="75"/>
      <c r="E55" s="334"/>
      <c r="F55" s="74"/>
      <c r="G55" s="3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PRESUPUESTO Y CRONOGRAMA </vt:lpstr>
      <vt:lpstr>RESUMEN de la OFERTA</vt:lpstr>
      <vt:lpstr>PLANILLA MEDICIÓN AVANCE OBRA</vt:lpstr>
      <vt:lpstr>Hoja1</vt:lpstr>
      <vt:lpstr>'PRESUPUESTO Y CRONOGRAMA '!Área_de_impresión</vt:lpstr>
      <vt:lpstr>'RESUMEN de la OFERTA'!Área_de_impresión</vt:lpstr>
    </vt:vector>
  </TitlesOfParts>
  <Company>MVOTMA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fapolito</dc:creator>
  <cp:lastModifiedBy>Rosanna Pini</cp:lastModifiedBy>
  <cp:lastPrinted>2017-03-23T14:42:19Z</cp:lastPrinted>
  <dcterms:created xsi:type="dcterms:W3CDTF">2006-10-03T17:00:54Z</dcterms:created>
  <dcterms:modified xsi:type="dcterms:W3CDTF">2017-07-27T19:43:59Z</dcterms:modified>
</cp:coreProperties>
</file>